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1" i="1" l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<sst xmlns="http://schemas.openxmlformats.org/spreadsheetml/2006/main" count="2300" uniqueCount="1430">
  <si>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</si>
  <si>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</si>
  <si>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</si>
  <si>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</si>
  <si>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ΤΕ02.04 ΟΙΚΟΝΟΜΙΑΣ-ΔΙΟΙΚΗΣΗΣ (ΘΕΣΗ 315)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</si>
  <si>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</si>
  <si>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</si>
  <si>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</si>
  <si>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</si>
  <si>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</si>
  <si>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</si>
  <si>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</si>
  <si>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</si>
  <si>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ΚΟΨΙΔΑ</t>
  </si>
  <si>
    <t>ΖΩΗ</t>
  </si>
  <si>
    <t>ΔΗΜΗΤΡΙΟΣ</t>
  </si>
  <si>
    <t>ΑΒ828647</t>
  </si>
  <si>
    <t>41,58</t>
  </si>
  <si>
    <t>91,58</t>
  </si>
  <si>
    <t>ΝΑΙ</t>
  </si>
  <si>
    <t>171,58</t>
  </si>
  <si>
    <t>ΜΟΥΝΤΟΥΣΗΣ</t>
  </si>
  <si>
    <t>ΝΑΟΥΜ</t>
  </si>
  <si>
    <t>ΜΙΧΑΗΛ</t>
  </si>
  <si>
    <t>ΑΙ338136</t>
  </si>
  <si>
    <t>ΒΟΥΓΛΑΝΗΣ</t>
  </si>
  <si>
    <t>ΤΑΞΙΑΡΧΗΣ</t>
  </si>
  <si>
    <t>ΠΑΝΑΓΙΩΤΗΣ</t>
  </si>
  <si>
    <t>ΑΜ121795</t>
  </si>
  <si>
    <t>43,23</t>
  </si>
  <si>
    <t>83,23</t>
  </si>
  <si>
    <t>26-8</t>
  </si>
  <si>
    <t>124,03</t>
  </si>
  <si>
    <t>ΒΟΥΝΟΤΡΥΠΙΔΟΥ</t>
  </si>
  <si>
    <t>ΟΛΓΑ</t>
  </si>
  <si>
    <t>ΓΕΩΡΓΙΟΣ</t>
  </si>
  <si>
    <t>Τ378356</t>
  </si>
  <si>
    <t>59,16</t>
  </si>
  <si>
    <t>109,16</t>
  </si>
  <si>
    <t>121,16</t>
  </si>
  <si>
    <t>ΠΑΠΑΔΟΠΟΥΛΟΥ</t>
  </si>
  <si>
    <t>ΣΤΥΛΙΑΝΗ</t>
  </si>
  <si>
    <t>ΕΥΘΥΜΙΟΣ</t>
  </si>
  <si>
    <t>ΑΕ903108</t>
  </si>
  <si>
    <t>ΤΑΛΛΙΔΟΥ</t>
  </si>
  <si>
    <t>ΜΕΛΠΟΜΕΝΗ</t>
  </si>
  <si>
    <t>ΑΝΑΣΤΑΣΙΟΣ</t>
  </si>
  <si>
    <t>ΑΝ831049</t>
  </si>
  <si>
    <t>ΜΠΑΣΔΕΚΗ</t>
  </si>
  <si>
    <t>ΜΑΡΙΑ ΑΝΝΑ</t>
  </si>
  <si>
    <t>Χ923091</t>
  </si>
  <si>
    <t>59,73</t>
  </si>
  <si>
    <t>109,73</t>
  </si>
  <si>
    <t>115,73</t>
  </si>
  <si>
    <t>ΚΟΥΤΣΙΜΠΟΥ</t>
  </si>
  <si>
    <t>ΞΕΝΙΑ</t>
  </si>
  <si>
    <t>ΚΩΝΣΤΑΝΤΙΝΟΣ</t>
  </si>
  <si>
    <t>ΑΙ857106</t>
  </si>
  <si>
    <t>56,4</t>
  </si>
  <si>
    <t>86,4</t>
  </si>
  <si>
    <t>24-4</t>
  </si>
  <si>
    <t>113,8</t>
  </si>
  <si>
    <t>ΚΩΝΣΤΑΝΤΙΝΙΔΟΥ</t>
  </si>
  <si>
    <t>ΕΛΕΝΗ</t>
  </si>
  <si>
    <t>ΛΑΖΑΡΟΣ</t>
  </si>
  <si>
    <t>ΑΙ879130</t>
  </si>
  <si>
    <t>57,75</t>
  </si>
  <si>
    <t>107,75</t>
  </si>
  <si>
    <t>113,75</t>
  </si>
  <si>
    <t>ΔΡΟΥΖΑ</t>
  </si>
  <si>
    <t>ΣΠΥΡΙΔΩΝ</t>
  </si>
  <si>
    <t>Χ898340</t>
  </si>
  <si>
    <t>ΡΕΤΖΕΠΗ</t>
  </si>
  <si>
    <t>ΝΙΚΟΛΕΤΑ</t>
  </si>
  <si>
    <t>ΑΗ794788</t>
  </si>
  <si>
    <t>ΚΛΑΟΥΔΑΤΟΣ</t>
  </si>
  <si>
    <t>ΜΗΝΑΣ</t>
  </si>
  <si>
    <t>ΑΚ 398058</t>
  </si>
  <si>
    <t>59,07</t>
  </si>
  <si>
    <t>109,07</t>
  </si>
  <si>
    <t>112,07</t>
  </si>
  <si>
    <t>ΣΥΡΟΥ</t>
  </si>
  <si>
    <t>ΑΙΚΑΤΕΡΙΝΗ</t>
  </si>
  <si>
    <t>ΑΕ311575</t>
  </si>
  <si>
    <t>ΓΕΩΡΓΙΟΥ</t>
  </si>
  <si>
    <t>ΙΩΑΝΝΗΣ</t>
  </si>
  <si>
    <t>Π870671</t>
  </si>
  <si>
    <t>56,52</t>
  </si>
  <si>
    <t>106,52</t>
  </si>
  <si>
    <t>109,52</t>
  </si>
  <si>
    <t>ΖΑΧΑΡΗ</t>
  </si>
  <si>
    <t>ΑΛΚΙΒΙΑΔΗΣ</t>
  </si>
  <si>
    <t>ΑΖ272999</t>
  </si>
  <si>
    <t>ΑΛΕΞΑΝΔΡΟΥ</t>
  </si>
  <si>
    <t>ΑΙ930120</t>
  </si>
  <si>
    <t>ΓΚΑΓΚΑΝΑΣΙΟΥ</t>
  </si>
  <si>
    <t>ΠΟΛΥΞΕΝΗ</t>
  </si>
  <si>
    <t>ΠΑΝΤΕΛΗΣ</t>
  </si>
  <si>
    <t>ΑΕ375533</t>
  </si>
  <si>
    <t>59,55</t>
  </si>
  <si>
    <t>99,55</t>
  </si>
  <si>
    <t>108,55</t>
  </si>
  <si>
    <t>ΚΕΝΤΣΗΣ</t>
  </si>
  <si>
    <t>ΜΑΡΙΝΟΣ</t>
  </si>
  <si>
    <t>Τ404060</t>
  </si>
  <si>
    <t>50,34</t>
  </si>
  <si>
    <t>80,34</t>
  </si>
  <si>
    <t>106,34</t>
  </si>
  <si>
    <t>ΜΑΡΑΒΕΛΑΚΗ</t>
  </si>
  <si>
    <t>ΝΑΥΣΙΚΑ</t>
  </si>
  <si>
    <t>ΑΙ470641</t>
  </si>
  <si>
    <t>59,76</t>
  </si>
  <si>
    <t>99,76</t>
  </si>
  <si>
    <t>105,76</t>
  </si>
  <si>
    <t>ΑΝΤΩΝΑΚΗ</t>
  </si>
  <si>
    <t>ΑΗ792175</t>
  </si>
  <si>
    <t>58,62</t>
  </si>
  <si>
    <t>98,62</t>
  </si>
  <si>
    <t>104,62</t>
  </si>
  <si>
    <t>ΜΑΓΚΛΑΡΑΣ</t>
  </si>
  <si>
    <t>ΧΡΗΣΤΟΣ</t>
  </si>
  <si>
    <t>Ρ770018</t>
  </si>
  <si>
    <t>54,42</t>
  </si>
  <si>
    <t>104,42</t>
  </si>
  <si>
    <t>ΚΙΟΥΡΤΣΙΔΟΥ</t>
  </si>
  <si>
    <t>ΜΑΡΘΑ</t>
  </si>
  <si>
    <t>Ξ639139</t>
  </si>
  <si>
    <t>55,26</t>
  </si>
  <si>
    <t>75,26</t>
  </si>
  <si>
    <t>104,26</t>
  </si>
  <si>
    <t>ΤΟΚΟΓΛΟΥ</t>
  </si>
  <si>
    <t>ΣΤΥΛΙΑΝΟΣ</t>
  </si>
  <si>
    <t>ΑΗ398954</t>
  </si>
  <si>
    <t>47,25</t>
  </si>
  <si>
    <t>77,25</t>
  </si>
  <si>
    <t>104,05</t>
  </si>
  <si>
    <t>ΓΚΟΛΤΣΟΥ</t>
  </si>
  <si>
    <t>ΘΩΜΑΗ</t>
  </si>
  <si>
    <t>Σ460552</t>
  </si>
  <si>
    <t>ΜΠΟΥΡΑΝΤΑ</t>
  </si>
  <si>
    <t>ΕΜΜΑΝΟΥΗΛ</t>
  </si>
  <si>
    <t>ΑΖ967693</t>
  </si>
  <si>
    <t>47,73</t>
  </si>
  <si>
    <t>97,73</t>
  </si>
  <si>
    <t>103,73</t>
  </si>
  <si>
    <t>ΔΕΛΗΓΙΑΝΝΗ</t>
  </si>
  <si>
    <t>ΜΑΡΙΑ</t>
  </si>
  <si>
    <t>ΑΙ329829</t>
  </si>
  <si>
    <t>52,2</t>
  </si>
  <si>
    <t>102,2</t>
  </si>
  <si>
    <t>ΦΛΟΥΡΑΚΗ</t>
  </si>
  <si>
    <t>ΜΑΡΙΑΝΝΑ</t>
  </si>
  <si>
    <t>ΑΜ465872</t>
  </si>
  <si>
    <t>54,45</t>
  </si>
  <si>
    <t>94,45</t>
  </si>
  <si>
    <t>100,45</t>
  </si>
  <si>
    <t>ΣΥΝΑΒΕΛΗ</t>
  </si>
  <si>
    <t>ΔΗΜΗΤΡΑ</t>
  </si>
  <si>
    <t>Φ479472</t>
  </si>
  <si>
    <t>54,21</t>
  </si>
  <si>
    <t>94,21</t>
  </si>
  <si>
    <t>100,21</t>
  </si>
  <si>
    <t>ΤΟΥΠΑΔΑΚΗ</t>
  </si>
  <si>
    <t>ΧΡΙΣΤΙΝΑ</t>
  </si>
  <si>
    <t>ΑΗ676335</t>
  </si>
  <si>
    <t>ΠΑΠΑΡΣΕΝΙΟΥ</t>
  </si>
  <si>
    <t>ΒΑΣΙΛΕΙΟΣ</t>
  </si>
  <si>
    <t>Σ454502</t>
  </si>
  <si>
    <t>ΤΣΙΦΟΥΝΤΟΥΔΗΣ</t>
  </si>
  <si>
    <t>ΔΗΜΟΣΘΕΝΗΣ</t>
  </si>
  <si>
    <t>57,36</t>
  </si>
  <si>
    <t>87,36</t>
  </si>
  <si>
    <t>99,36</t>
  </si>
  <si>
    <t>ΔΡΑΚΑΚΙΔΟΥ</t>
  </si>
  <si>
    <t>ΑΛΕΞΑΝΔΡΑ</t>
  </si>
  <si>
    <t>ΕΥΣΤΡΑΤΙΟΣ</t>
  </si>
  <si>
    <t>ΑΙ350911</t>
  </si>
  <si>
    <t>51,9</t>
  </si>
  <si>
    <t>91,9</t>
  </si>
  <si>
    <t>97,9</t>
  </si>
  <si>
    <t>ΑΣΑΡΓΙΩΤΑΚΗ</t>
  </si>
  <si>
    <t>ΑΝΔΡΟΝΙΚΗ</t>
  </si>
  <si>
    <t>ΕΜΜΑΝΟΥΗΛ ΜΑΡΙΝΟΣ</t>
  </si>
  <si>
    <t>Χ357582</t>
  </si>
  <si>
    <t>56,7</t>
  </si>
  <si>
    <t>96,7</t>
  </si>
  <si>
    <t>ΤΡΙΓΚΟΥΔΗ</t>
  </si>
  <si>
    <t>ΗΛΙΑΝΗ</t>
  </si>
  <si>
    <t>Χ513220</t>
  </si>
  <si>
    <t>96,4</t>
  </si>
  <si>
    <t>ΣΑΜΟΥΗΛΙΔΗΣ</t>
  </si>
  <si>
    <t>ΑΝΔΡΕΑΣ</t>
  </si>
  <si>
    <t>ΑΑ386503</t>
  </si>
  <si>
    <t>59,7</t>
  </si>
  <si>
    <t>89,7</t>
  </si>
  <si>
    <t>95,7</t>
  </si>
  <si>
    <t>ΚΑΡΑΔΗΜΑ</t>
  </si>
  <si>
    <t>ΑΝ031406</t>
  </si>
  <si>
    <t>59,49</t>
  </si>
  <si>
    <t>89,49</t>
  </si>
  <si>
    <t>95,49</t>
  </si>
  <si>
    <t>ΚΟΥΣΟΥΛΑ</t>
  </si>
  <si>
    <t>Σ796086</t>
  </si>
  <si>
    <t>59,4</t>
  </si>
  <si>
    <t>94,4</t>
  </si>
  <si>
    <t>ΛΑΓΚΟΥΡΑ</t>
  </si>
  <si>
    <t>ΑΓΓΕΛΙΚΗ</t>
  </si>
  <si>
    <t>ΑΜ364431</t>
  </si>
  <si>
    <t>ΚΑΖΑΝΤΖΙΔΟΥ</t>
  </si>
  <si>
    <t>ΓΕΩΡΓΙΑ</t>
  </si>
  <si>
    <t>ΑΚ426869</t>
  </si>
  <si>
    <t>52,5</t>
  </si>
  <si>
    <t>92,5</t>
  </si>
  <si>
    <t>ΔΑΓΚΛΗ</t>
  </si>
  <si>
    <t>ΑΡΤΕΜΙΣ</t>
  </si>
  <si>
    <t>ΘΩΜΑΣ</t>
  </si>
  <si>
    <t>ΑΖ194709</t>
  </si>
  <si>
    <t>39,33</t>
  </si>
  <si>
    <t>89,33</t>
  </si>
  <si>
    <t>92,33</t>
  </si>
  <si>
    <t>ΑΝΑΣΤΑΣΟΠΟΥΛΟΥ</t>
  </si>
  <si>
    <t>ΑΚ155203</t>
  </si>
  <si>
    <t>42,24</t>
  </si>
  <si>
    <t>92,24</t>
  </si>
  <si>
    <t>ΠΥΛΛΗΣ</t>
  </si>
  <si>
    <t>ΑΚ897619</t>
  </si>
  <si>
    <t>48,75</t>
  </si>
  <si>
    <t>88,75</t>
  </si>
  <si>
    <t>91,75</t>
  </si>
  <si>
    <t>ΜΠΕΚΙΑΡΗ</t>
  </si>
  <si>
    <t>ΑΘΑΝΑΣΙΟΣ</t>
  </si>
  <si>
    <t>ΑΖ150184</t>
  </si>
  <si>
    <t>48,45</t>
  </si>
  <si>
    <t>88,45</t>
  </si>
  <si>
    <t>91,45</t>
  </si>
  <si>
    <t>ΚΕΦΑΛΑ</t>
  </si>
  <si>
    <t>ΑΓΓΕΛΙΚΗ ΜΑΡΙΑ</t>
  </si>
  <si>
    <t>ΑΕ329574</t>
  </si>
  <si>
    <t>51,27</t>
  </si>
  <si>
    <t>91,27</t>
  </si>
  <si>
    <t>ΠΑΠΑΘΑΝΑΣΑΚΗ</t>
  </si>
  <si>
    <t>ΙΩΑΝΝΑ</t>
  </si>
  <si>
    <t>ΑΒ490568</t>
  </si>
  <si>
    <t>85,26</t>
  </si>
  <si>
    <t>91,26</t>
  </si>
  <si>
    <t>ΧΑΒΑΡΙΩΤΗ</t>
  </si>
  <si>
    <t>ΧΑΡΑΛΑΜΠΟΣ</t>
  </si>
  <si>
    <t>ΑΒ386013</t>
  </si>
  <si>
    <t>54,9</t>
  </si>
  <si>
    <t>84,9</t>
  </si>
  <si>
    <t>90,9</t>
  </si>
  <si>
    <t>ΤΣΙΜΠΙΔΑ</t>
  </si>
  <si>
    <t>ΙΩΑΝΝΑ ΠΑΡΑΣΚΕΥΗ</t>
  </si>
  <si>
    <t>ΑΚ490309</t>
  </si>
  <si>
    <t>54,81</t>
  </si>
  <si>
    <t>84,81</t>
  </si>
  <si>
    <t>90,81</t>
  </si>
  <si>
    <t>ΚΟΛΛΙΑΣ</t>
  </si>
  <si>
    <t>Π838921</t>
  </si>
  <si>
    <t>57,48</t>
  </si>
  <si>
    <t>87,48</t>
  </si>
  <si>
    <t>90,48</t>
  </si>
  <si>
    <t>ΣΠΥΡΤΟΣ</t>
  </si>
  <si>
    <t>ΕΛΕΥΘΕΡΙΟΣ</t>
  </si>
  <si>
    <t>ΑΣΤΕΡΙΟΣ</t>
  </si>
  <si>
    <t>Χ732807</t>
  </si>
  <si>
    <t>ΔΡΑΜΑΛΗΣ</t>
  </si>
  <si>
    <t>ΑΗ892986</t>
  </si>
  <si>
    <t>ΓΚΟΡΟΓΙΑ</t>
  </si>
  <si>
    <t>ΑΖ720651</t>
  </si>
  <si>
    <t>43,92</t>
  </si>
  <si>
    <t>83,92</t>
  </si>
  <si>
    <t>89,92</t>
  </si>
  <si>
    <t>ΚΑΡΠΟΥΖΗΣ</t>
  </si>
  <si>
    <t>ΑΝΤΩΝΙΟΣ</t>
  </si>
  <si>
    <t>ΑΝ105595</t>
  </si>
  <si>
    <t>49,71</t>
  </si>
  <si>
    <t>89,71</t>
  </si>
  <si>
    <t>ΝΤΡΟΥΓΚΑΣ</t>
  </si>
  <si>
    <t>Χ805141</t>
  </si>
  <si>
    <t>59,1</t>
  </si>
  <si>
    <t>89,1</t>
  </si>
  <si>
    <t>ΔΟΥΓΑΛΗ</t>
  </si>
  <si>
    <t>ΤΑΝΙΑ</t>
  </si>
  <si>
    <t>ΑΙ869757</t>
  </si>
  <si>
    <t>ΜΠΟΥΣΙΟΥΤΗ</t>
  </si>
  <si>
    <t>ΠΑΡΑΣΚΕΥΗ ΧΡΙΣΤΙΝΑ</t>
  </si>
  <si>
    <t>Χ086748</t>
  </si>
  <si>
    <t>49,5</t>
  </si>
  <si>
    <t>79,5</t>
  </si>
  <si>
    <t>88,5</t>
  </si>
  <si>
    <t>ΑΤΣΑΛΙΝΟΥ</t>
  </si>
  <si>
    <t>Χ402745</t>
  </si>
  <si>
    <t>58,5</t>
  </si>
  <si>
    <t>ΛΟΥΤΣΟΥ</t>
  </si>
  <si>
    <t>ΑΕ757567</t>
  </si>
  <si>
    <t>48,21</t>
  </si>
  <si>
    <t>88,21</t>
  </si>
  <si>
    <t>ΓΑΖΕΑ</t>
  </si>
  <si>
    <t>ΚΩΝΣΤΑΝΤΙΝΑ</t>
  </si>
  <si>
    <t>ΑΙ880965</t>
  </si>
  <si>
    <t>54,75</t>
  </si>
  <si>
    <t>84,75</t>
  </si>
  <si>
    <t>87,75</t>
  </si>
  <si>
    <t>ΤΣΙΛΙΓΙΑΝΝΗ</t>
  </si>
  <si>
    <t>ΑΝΤΩΝΙΑ</t>
  </si>
  <si>
    <t>ΑΒ273571</t>
  </si>
  <si>
    <t>54,6</t>
  </si>
  <si>
    <t>84,6</t>
  </si>
  <si>
    <t>87,6</t>
  </si>
  <si>
    <t>ΝΕΓΡΗ</t>
  </si>
  <si>
    <t>Μ469528</t>
  </si>
  <si>
    <t>ΝΤΟΥΒΑΛΕΤΗ</t>
  </si>
  <si>
    <t>ΘΕΟΔΩΡΑ</t>
  </si>
  <si>
    <t>ΑΙ342511</t>
  </si>
  <si>
    <t>46,5</t>
  </si>
  <si>
    <t>86,5</t>
  </si>
  <si>
    <t>ΤΣΑΚΙΡΟΓΛΟΥ</t>
  </si>
  <si>
    <t>ΑΖ958581</t>
  </si>
  <si>
    <t>52,83</t>
  </si>
  <si>
    <t>82,83</t>
  </si>
  <si>
    <t>85,83</t>
  </si>
  <si>
    <t>ΘΕΟΔΩΡΟΥ</t>
  </si>
  <si>
    <t>ΠΡΟΚΟΠΙΟΣ</t>
  </si>
  <si>
    <t>ΦΩΤΙΟΣ</t>
  </si>
  <si>
    <t>ΑΗ430035</t>
  </si>
  <si>
    <t>ΡΕΝΤΑ</t>
  </si>
  <si>
    <t>ΣΤΑΜΑΤΙΑ</t>
  </si>
  <si>
    <t>ΑΕ822270</t>
  </si>
  <si>
    <t>54,3</t>
  </si>
  <si>
    <t>84,3</t>
  </si>
  <si>
    <t>ΧΑΤΖΗΓΙΑΝΝΗ</t>
  </si>
  <si>
    <t>ΑΕ452472</t>
  </si>
  <si>
    <t>53,13</t>
  </si>
  <si>
    <t>83,13</t>
  </si>
  <si>
    <t>ΓΙΑΝΝΟΥ</t>
  </si>
  <si>
    <t>ΑΑ411739</t>
  </si>
  <si>
    <t>56,49</t>
  </si>
  <si>
    <t>76,49</t>
  </si>
  <si>
    <t>82,49</t>
  </si>
  <si>
    <t>ΣΤΑΜΑΤΙΟΥ</t>
  </si>
  <si>
    <t>ΑΡΙΣΤΕΙΔΗΣ</t>
  </si>
  <si>
    <t>ΑΒ493110</t>
  </si>
  <si>
    <t>51,84</t>
  </si>
  <si>
    <t>81,84</t>
  </si>
  <si>
    <t>ΠΑΠΑΠΟΣΤΟΛΟΥ</t>
  </si>
  <si>
    <t>ΕΥΑΓΓΕΛΟΣ</t>
  </si>
  <si>
    <t>ΟΔΥΣΣΕΑΣ</t>
  </si>
  <si>
    <t>ΑΝ360113</t>
  </si>
  <si>
    <t>ΣΑΒΟΥΛΙΔΗΣ</t>
  </si>
  <si>
    <t>ΧΡΙΣΤΟΦΟΡΟΣ</t>
  </si>
  <si>
    <t>ΑΚ412051</t>
  </si>
  <si>
    <t>56,73</t>
  </si>
  <si>
    <t>76,73</t>
  </si>
  <si>
    <t>79,73</t>
  </si>
  <si>
    <t>ΑΝΑΣΤΑΣΙΑ</t>
  </si>
  <si>
    <t>ΑΠΟΣΤΟΛΟΣ</t>
  </si>
  <si>
    <t>ΑΒ375437</t>
  </si>
  <si>
    <t>48,27</t>
  </si>
  <si>
    <t>78,27</t>
  </si>
  <si>
    <t>ΚΟΝΤΑΞΗ</t>
  </si>
  <si>
    <t>ΑΙ102981</t>
  </si>
  <si>
    <t>47,07</t>
  </si>
  <si>
    <t>77,07</t>
  </si>
  <si>
    <t>ΣΑΒΒΑΚΗ</t>
  </si>
  <si>
    <t>ΑΜ850574</t>
  </si>
  <si>
    <t>ΜΑΝΤΑ</t>
  </si>
  <si>
    <t>ΚΑΛΛΙΟΠΗ</t>
  </si>
  <si>
    <t>ΝΙΚΟΛΑΟΣ</t>
  </si>
  <si>
    <t>ΑΙ670991</t>
  </si>
  <si>
    <t>ΒΟΥΛΓΑΡΙΔΟΥ</t>
  </si>
  <si>
    <t>ΑΒ697760</t>
  </si>
  <si>
    <t>56,46</t>
  </si>
  <si>
    <t>76,46</t>
  </si>
  <si>
    <t>ΠΑΝΑΓΟΠΟΥΛΟΥ</t>
  </si>
  <si>
    <t>ΝΙΚΟΛΙΤΣΑ</t>
  </si>
  <si>
    <t>Χ809585</t>
  </si>
  <si>
    <t>49,89</t>
  </si>
  <si>
    <t>69,89</t>
  </si>
  <si>
    <t>ΜΠΕΚΙΑΡΗΣ</t>
  </si>
  <si>
    <t>ΗΛΙΑΣ</t>
  </si>
  <si>
    <t>ΑΕ564983</t>
  </si>
  <si>
    <t>ΝΤΙΝΟΥ</t>
  </si>
  <si>
    <t>ΣΩΤΗΡΙΑ</t>
  </si>
  <si>
    <t>ΦΙΛΙΠΠΟΣ</t>
  </si>
  <si>
    <t>ΑΜ576966</t>
  </si>
  <si>
    <t>57,9</t>
  </si>
  <si>
    <t>67,9</t>
  </si>
  <si>
    <t>ΣΤΕΦΑΝΙΔΟΥ</t>
  </si>
  <si>
    <t>Φ180009</t>
  </si>
  <si>
    <t>57,24</t>
  </si>
  <si>
    <t>67,24</t>
  </si>
  <si>
    <t>ΜΠΙΤΑΔΟΥ</t>
  </si>
  <si>
    <t>ΑΡΧΟΝΤΟΥΛΑ</t>
  </si>
  <si>
    <t>ΑΒ987020</t>
  </si>
  <si>
    <t>46,59</t>
  </si>
  <si>
    <t>56,59</t>
  </si>
  <si>
    <t>63,59</t>
  </si>
  <si>
    <t>ΒΑΣΙΛΑΚΗ</t>
  </si>
  <si>
    <t>Χ729828</t>
  </si>
  <si>
    <t>42,45</t>
  </si>
  <si>
    <t>62,45</t>
  </si>
  <si>
    <t>ΡΟΓΓΑΣ</t>
  </si>
  <si>
    <t>ΑΕ993709</t>
  </si>
  <si>
    <t>42,3</t>
  </si>
  <si>
    <t>62,3</t>
  </si>
  <si>
    <t>ΚΡΗΤΙΔΟΥ</t>
  </si>
  <si>
    <t>Π956131</t>
  </si>
  <si>
    <t>56,55</t>
  </si>
  <si>
    <t>ΣΑΡΒΑΝΙΔΟΥ</t>
  </si>
  <si>
    <t>ΕΛΕΥΘΕΡΙ</t>
  </si>
  <si>
    <t>ΑΚ436224</t>
  </si>
  <si>
    <t>32-4</t>
  </si>
  <si>
    <t>129,15</t>
  </si>
  <si>
    <t>ΠΑΠΟΥΛΙΔΗΣ</t>
  </si>
  <si>
    <t>ΘΕΟΔΩΡΟΣ</t>
  </si>
  <si>
    <t>ΑΖ686674</t>
  </si>
  <si>
    <t>55,2</t>
  </si>
  <si>
    <t>90,2</t>
  </si>
  <si>
    <t>126,2</t>
  </si>
  <si>
    <t xml:space="preserve">ΤΣΟΥΚΑΛΑ </t>
  </si>
  <si>
    <t xml:space="preserve">ΝΙΚΟΛΑΟΣ </t>
  </si>
  <si>
    <t>Χ838980</t>
  </si>
  <si>
    <t>59,43</t>
  </si>
  <si>
    <t>89,43</t>
  </si>
  <si>
    <t>122,23</t>
  </si>
  <si>
    <t>ΚΑΛΛΙΑ</t>
  </si>
  <si>
    <t>ΠΗΝΕΛΟΠΗ</t>
  </si>
  <si>
    <t>ΑΜ671437</t>
  </si>
  <si>
    <t>58,23</t>
  </si>
  <si>
    <t>88,23</t>
  </si>
  <si>
    <t>120,23</t>
  </si>
  <si>
    <t>ΣΤΑΜΠΕΛΟΥ</t>
  </si>
  <si>
    <t>ΑΝ216275</t>
  </si>
  <si>
    <t>118,16</t>
  </si>
  <si>
    <t>ΚΟΝΤΟΖΟΣ</t>
  </si>
  <si>
    <t>ΑΕ929393</t>
  </si>
  <si>
    <t>50,4</t>
  </si>
  <si>
    <t>90,4</t>
  </si>
  <si>
    <t>117,2</t>
  </si>
  <si>
    <t>ΑΛΕΞΗ</t>
  </si>
  <si>
    <t>ΚΩΝΣΤΑΝΤΙΝΙΑ</t>
  </si>
  <si>
    <t>ΠΟΛΥΒΙΟΣ</t>
  </si>
  <si>
    <t>ΑΚ385914</t>
  </si>
  <si>
    <t>77,9</t>
  </si>
  <si>
    <t>115,9</t>
  </si>
  <si>
    <t>ΠΑΤΣΙΑΛΟΣ</t>
  </si>
  <si>
    <t>ΠΕΤΡΟΣ</t>
  </si>
  <si>
    <t>Χ273964</t>
  </si>
  <si>
    <t>54,24</t>
  </si>
  <si>
    <t>104,24</t>
  </si>
  <si>
    <t>113,24</t>
  </si>
  <si>
    <t>ΓΕΡΟΝΙΚΟΛΟΣ</t>
  </si>
  <si>
    <t>ΣΩΤΗΡΙΟΣ</t>
  </si>
  <si>
    <t>ΑΜ545475</t>
  </si>
  <si>
    <t>42,75</t>
  </si>
  <si>
    <t>92,75</t>
  </si>
  <si>
    <t>112,75</t>
  </si>
  <si>
    <t>ΧΑΤΖΗΜΑΡΚΟΥ</t>
  </si>
  <si>
    <t>ΑΘΗΝΑ</t>
  </si>
  <si>
    <t>Σ773955</t>
  </si>
  <si>
    <t>97,48</t>
  </si>
  <si>
    <t>112,48</t>
  </si>
  <si>
    <t>ΑΡΓΥΡΟΠΟΥΛΟΥ</t>
  </si>
  <si>
    <t>ΑΙ838059</t>
  </si>
  <si>
    <t>110,8</t>
  </si>
  <si>
    <t>ΤΖΙΓΙΑΝΝΗ</t>
  </si>
  <si>
    <t>ΑΖ986400</t>
  </si>
  <si>
    <t>ΕΣΕΡΜΠΕΚΟΓΛΟΥ</t>
  </si>
  <si>
    <t>ΣΟΦΙΑ</t>
  </si>
  <si>
    <t>ΑΚ966949</t>
  </si>
  <si>
    <t>ΜΠΟΣΜΟΣ</t>
  </si>
  <si>
    <t>ΑΕ283419</t>
  </si>
  <si>
    <t>ΚΑΛΟΓΙΑΝΝΙΔΟΥ</t>
  </si>
  <si>
    <t>ΕΥΘΥΜΙΑ</t>
  </si>
  <si>
    <t>ΑΕ874801</t>
  </si>
  <si>
    <t>99,1</t>
  </si>
  <si>
    <t>108,1</t>
  </si>
  <si>
    <t>ΦΩΤΑΚΗ</t>
  </si>
  <si>
    <t>ΕΛΙΣΑΒΕΤ</t>
  </si>
  <si>
    <t>ΑΚ462326</t>
  </si>
  <si>
    <t>45,99</t>
  </si>
  <si>
    <t>95,99</t>
  </si>
  <si>
    <t>107,99</t>
  </si>
  <si>
    <t>ΑΛΕΞΑΝΔΡΗ</t>
  </si>
  <si>
    <t>ΣΤΑΥΡΟΥΛΑ</t>
  </si>
  <si>
    <t>Σ984713</t>
  </si>
  <si>
    <t>55,5</t>
  </si>
  <si>
    <t>95,5</t>
  </si>
  <si>
    <t>107,5</t>
  </si>
  <si>
    <t>ΜΗΤΟΝΙΔΟΥ</t>
  </si>
  <si>
    <t>ΑΛΕΞΑΝΔΡΑ ΕΙΡΗΝΗ</t>
  </si>
  <si>
    <t>ΑΚ884835</t>
  </si>
  <si>
    <t>57,3</t>
  </si>
  <si>
    <t>107,3</t>
  </si>
  <si>
    <t>ΠΑΠΑΝΙΚΟΛΑΟΥ</t>
  </si>
  <si>
    <t>ΑΖ288209</t>
  </si>
  <si>
    <t>97,75</t>
  </si>
  <si>
    <t>106,75</t>
  </si>
  <si>
    <t>ΜΑΡΚΟΖΗΣ</t>
  </si>
  <si>
    <t>ΡΩΜΥΛΟΣ</t>
  </si>
  <si>
    <t>ΑΖ659963</t>
  </si>
  <si>
    <t>56,25</t>
  </si>
  <si>
    <t>86,25</t>
  </si>
  <si>
    <t>106,25</t>
  </si>
  <si>
    <t>ΓΕΜΙΣΤΟΥ</t>
  </si>
  <si>
    <t>ΑΝ165342</t>
  </si>
  <si>
    <t>59,25</t>
  </si>
  <si>
    <t>79,25</t>
  </si>
  <si>
    <t>106,05</t>
  </si>
  <si>
    <t>ΜΙΧΕΛΙΟΥΔΑΚΗ</t>
  </si>
  <si>
    <t>ΜΑΡ</t>
  </si>
  <si>
    <t>ΑΗ974193</t>
  </si>
  <si>
    <t>ΠΑΛΑΝΤΖΙΔΟΥ</t>
  </si>
  <si>
    <t>ΑΝ725103</t>
  </si>
  <si>
    <t>ΒΛΑΧΑΒΑ</t>
  </si>
  <si>
    <t>ΑΙ891381</t>
  </si>
  <si>
    <t>99,49</t>
  </si>
  <si>
    <t>105,49</t>
  </si>
  <si>
    <t>ΔΑΝΔΙΝΗ</t>
  </si>
  <si>
    <t>ΖΑΦΕΙΡΩ</t>
  </si>
  <si>
    <t>ΑΕ901118</t>
  </si>
  <si>
    <t>49,14</t>
  </si>
  <si>
    <t>99,14</t>
  </si>
  <si>
    <t>105,14</t>
  </si>
  <si>
    <t>ΡΟΥΣΣΟΣ</t>
  </si>
  <si>
    <t>Ν563823</t>
  </si>
  <si>
    <t>ΡΑΜΜΟΥ</t>
  </si>
  <si>
    <t>ΑΕ337897</t>
  </si>
  <si>
    <t>48,69</t>
  </si>
  <si>
    <t>83,69</t>
  </si>
  <si>
    <t>103,69</t>
  </si>
  <si>
    <t>ΨΗΝΙΑ</t>
  </si>
  <si>
    <t>ΑΜ976357</t>
  </si>
  <si>
    <t>57,21</t>
  </si>
  <si>
    <t>97,21</t>
  </si>
  <si>
    <t>103,21</t>
  </si>
  <si>
    <t>ΣΙΑΡΓΚΑ</t>
  </si>
  <si>
    <t>ΤΡΙΑΝΤΑΦΥΛΛΙΑ</t>
  </si>
  <si>
    <t>Σ904179</t>
  </si>
  <si>
    <t>ΚΑΦΑΝΤΑΡΗ</t>
  </si>
  <si>
    <t>Ρ182668</t>
  </si>
  <si>
    <t>ΒΑΜΒΑΚΑ</t>
  </si>
  <si>
    <t>ΑΜ324291</t>
  </si>
  <si>
    <t>58,86</t>
  </si>
  <si>
    <t>93,86</t>
  </si>
  <si>
    <t>102,86</t>
  </si>
  <si>
    <t>ΚΟΥΛΕΛΗ</t>
  </si>
  <si>
    <t>ΑΕ926264</t>
  </si>
  <si>
    <t>58,74</t>
  </si>
  <si>
    <t>98,74</t>
  </si>
  <si>
    <t>101,74</t>
  </si>
  <si>
    <t>ΠΕΤΣΙΝΗ</t>
  </si>
  <si>
    <t>ΧΡΥΣΑΝΘΗ</t>
  </si>
  <si>
    <t>ΑΖ304418</t>
  </si>
  <si>
    <t>55,05</t>
  </si>
  <si>
    <t>95,05</t>
  </si>
  <si>
    <t>101,05</t>
  </si>
  <si>
    <t>ΣΟΥΝΝΑ</t>
  </si>
  <si>
    <t>ΑΝΝΑ</t>
  </si>
  <si>
    <t>ΣΑΦΟΥΑΝ</t>
  </si>
  <si>
    <t>ΑΗ761772</t>
  </si>
  <si>
    <t>57,33</t>
  </si>
  <si>
    <t>97,33</t>
  </si>
  <si>
    <t>100,33</t>
  </si>
  <si>
    <t>ΧΑΣΙΑΛΗ</t>
  </si>
  <si>
    <t>ΣΟΦΙΑ ΠΑΡΑΣΚΕΥΗ</t>
  </si>
  <si>
    <t>ΑΛΕΞΑΝΔΡΟΣ</t>
  </si>
  <si>
    <t>Φ267859</t>
  </si>
  <si>
    <t>ΑΝΑΓΝΩΣΤΙΔΟΥ</t>
  </si>
  <si>
    <t>ΑΠΟΣΤΟΛΙΝΑ ΜΑΡΙΑ</t>
  </si>
  <si>
    <t>ΑΗ352275</t>
  </si>
  <si>
    <t>ΛΕΛΛΗΣ</t>
  </si>
  <si>
    <t>ΡΙΖΟΣ</t>
  </si>
  <si>
    <t>ΑΗ798756</t>
  </si>
  <si>
    <t>ΜΠΑΣΙΟΥΚΑ</t>
  </si>
  <si>
    <t>ΒΑΣΙΛΙΚΗ ΜΑΡΙΑ</t>
  </si>
  <si>
    <t>ΑΗ182872</t>
  </si>
  <si>
    <t>ΚΑΡΑΜΠΙΤΣΑΚΟΥ</t>
  </si>
  <si>
    <t>ΑΟ482366</t>
  </si>
  <si>
    <t>ΣΟΜΠΑΤΖΗΣ</t>
  </si>
  <si>
    <t>ΑΑ256689</t>
  </si>
  <si>
    <t>58,98</t>
  </si>
  <si>
    <t>93,98</t>
  </si>
  <si>
    <t>99,98</t>
  </si>
  <si>
    <t>ΚΑΠΠΑΣ</t>
  </si>
  <si>
    <t>Ρ288250</t>
  </si>
  <si>
    <t>53,28</t>
  </si>
  <si>
    <t>93,28</t>
  </si>
  <si>
    <t>99,28</t>
  </si>
  <si>
    <t>ΠΕΤΡΑΚΗΣ</t>
  </si>
  <si>
    <t>ΣΟΦΟΚΛΗΣ</t>
  </si>
  <si>
    <t>ΑΗ653508</t>
  </si>
  <si>
    <t>ΙΩΑΝΝΙΔΟΥ</t>
  </si>
  <si>
    <t>ΧΑΡΙΚΛΕΙΑ</t>
  </si>
  <si>
    <t>ΑΕ358708</t>
  </si>
  <si>
    <t>56,28</t>
  </si>
  <si>
    <t>86,28</t>
  </si>
  <si>
    <t>98,28</t>
  </si>
  <si>
    <t>ΤΣΙΡΟΥ</t>
  </si>
  <si>
    <t>Ν939841</t>
  </si>
  <si>
    <t>89,25</t>
  </si>
  <si>
    <t>98,25</t>
  </si>
  <si>
    <t>ΤΣΑΡΟΥΧΑ</t>
  </si>
  <si>
    <t>ΕΥΑΓΓΕΛΙΑ</t>
  </si>
  <si>
    <t>ΑΙ295329</t>
  </si>
  <si>
    <t>58,2</t>
  </si>
  <si>
    <t>98,2</t>
  </si>
  <si>
    <t>ΚΑΤΣΙΑΟΥΝΗ</t>
  </si>
  <si>
    <t>ΑΛΙΚΗ</t>
  </si>
  <si>
    <t>Ξ716710</t>
  </si>
  <si>
    <t>48,9</t>
  </si>
  <si>
    <t>88,9</t>
  </si>
  <si>
    <t>ΓΙΑΝΝΑΚΟΥ</t>
  </si>
  <si>
    <t xml:space="preserve">ΑΝΘΟΥΛΑ ΑΝΑΣΤΑΣΙΑ </t>
  </si>
  <si>
    <t>ΑΒ495557</t>
  </si>
  <si>
    <t>51,75</t>
  </si>
  <si>
    <t>ΔΗΜΗΤΡΟΚΑΛΛΗΣ</t>
  </si>
  <si>
    <t>ΣΤΑΜΑΤΙΟΣ</t>
  </si>
  <si>
    <t>ΑΗ605358</t>
  </si>
  <si>
    <t>97,5</t>
  </si>
  <si>
    <t>ΠΑΝΑΓΙΩΤΟΥ</t>
  </si>
  <si>
    <t>ΑΕ983507</t>
  </si>
  <si>
    <t>51,36</t>
  </si>
  <si>
    <t>91,36</t>
  </si>
  <si>
    <t>97,36</t>
  </si>
  <si>
    <t>ΓΙΑΝΝΟΥΛΗΣ</t>
  </si>
  <si>
    <t>ΓΑΒΡΙΗΛ</t>
  </si>
  <si>
    <t>ΑΗ522028</t>
  </si>
  <si>
    <t>97,3</t>
  </si>
  <si>
    <t>ΚΩΤΣΗ ΖΑΧΑΡΙΟΥ</t>
  </si>
  <si>
    <t>ΧΡΥΣΟΥΛΑ</t>
  </si>
  <si>
    <t>ΑΝ530294</t>
  </si>
  <si>
    <t>57,27</t>
  </si>
  <si>
    <t>97,27</t>
  </si>
  <si>
    <t>ΔΑΝΙΗΛ</t>
  </si>
  <si>
    <t>ΦΩΤΕΙΝΗ</t>
  </si>
  <si>
    <t>ΑΙ476345</t>
  </si>
  <si>
    <t>52,05</t>
  </si>
  <si>
    <t>97,05</t>
  </si>
  <si>
    <t>ΚΑΡΙΠΙΔΗ</t>
  </si>
  <si>
    <t>ΕΛΙΣΣΑΒΕΤ</t>
  </si>
  <si>
    <t>Σ291096</t>
  </si>
  <si>
    <t>ΝΑΖΙΡΗΣ</t>
  </si>
  <si>
    <t>ΧΡΥΣΟΒΑΛΑΝΤΗΣ</t>
  </si>
  <si>
    <t>Χ946311</t>
  </si>
  <si>
    <t>53,73</t>
  </si>
  <si>
    <t>93,73</t>
  </si>
  <si>
    <t>96,73</t>
  </si>
  <si>
    <t>ΛΑΧΑΝΑ</t>
  </si>
  <si>
    <t>ΑΜ752357</t>
  </si>
  <si>
    <t>96,52</t>
  </si>
  <si>
    <t>ΑΡΓΙΑΝΤΟΠΟΥΛΟΥ</t>
  </si>
  <si>
    <t>ΦΑΝΗ</t>
  </si>
  <si>
    <t>Ρ312890</t>
  </si>
  <si>
    <t>57,18</t>
  </si>
  <si>
    <t>87,18</t>
  </si>
  <si>
    <t>96,18</t>
  </si>
  <si>
    <t>ΤΕΚΤΟΝΙΔΟΥ</t>
  </si>
  <si>
    <t>ΔΕΣΠΟΙΝΑ</t>
  </si>
  <si>
    <t>ΣΤΑΥΡΟΣ</t>
  </si>
  <si>
    <t>ΑΙ161694</t>
  </si>
  <si>
    <t>ΣΤΑΝΤΣΙΔΟΥ</t>
  </si>
  <si>
    <t>ΑΗ921716</t>
  </si>
  <si>
    <t>95,25</t>
  </si>
  <si>
    <t>ΚΟΥΛΙΔΟΥ</t>
  </si>
  <si>
    <t>ΑΒ859071</t>
  </si>
  <si>
    <t>95,1</t>
  </si>
  <si>
    <t>ΒΑΡΣΑΜΟΠΟΥΛΟΥ</t>
  </si>
  <si>
    <t>ΕΥΑΝΘΙΑ</t>
  </si>
  <si>
    <t>ΑΖ292303</t>
  </si>
  <si>
    <t>89,07</t>
  </si>
  <si>
    <t>95,07</t>
  </si>
  <si>
    <t>ΠΑΠΑΙΔΟΥ</t>
  </si>
  <si>
    <t>ΑΒ860050</t>
  </si>
  <si>
    <t>51,99</t>
  </si>
  <si>
    <t>91,99</t>
  </si>
  <si>
    <t>94,99</t>
  </si>
  <si>
    <t>ΚΟΥΣΟΥΛΑΣ</t>
  </si>
  <si>
    <t>Σ796087</t>
  </si>
  <si>
    <t>94,7</t>
  </si>
  <si>
    <t>ΝΙΚΟΛΑΙΔΟΥ</t>
  </si>
  <si>
    <t>ΑΒΡΑΑΜ</t>
  </si>
  <si>
    <t>ΑΗ803126</t>
  </si>
  <si>
    <t>94,24</t>
  </si>
  <si>
    <t>ΜΠΟΣΤΑΝΙΤΗ</t>
  </si>
  <si>
    <t>ΑΣΠΑΣΙΑ</t>
  </si>
  <si>
    <t>ΑΗ819507</t>
  </si>
  <si>
    <t>94,23</t>
  </si>
  <si>
    <t>ΚΡΑΛΗ</t>
  </si>
  <si>
    <t>ΕΙΡΗΝΗ</t>
  </si>
  <si>
    <t>ΑΗ897814</t>
  </si>
  <si>
    <t>87,9</t>
  </si>
  <si>
    <t>93,9</t>
  </si>
  <si>
    <t>ΚΑΝΑΚΗ</t>
  </si>
  <si>
    <t>ΒΑΣΙΛΙΚΗ</t>
  </si>
  <si>
    <t>ΑΜ039459</t>
  </si>
  <si>
    <t>57,6</t>
  </si>
  <si>
    <t>93,6</t>
  </si>
  <si>
    <t>ΚΟΤΣΑΒΑΣΙΛΕΙΑΔΟΥ</t>
  </si>
  <si>
    <t>ΠΑΡΑΣΚΕΥΗ</t>
  </si>
  <si>
    <t>ΑΗ764170</t>
  </si>
  <si>
    <t>84,42</t>
  </si>
  <si>
    <t>93,42</t>
  </si>
  <si>
    <t>ΜΑΛΑΜΙΔΟΥ</t>
  </si>
  <si>
    <t>ΠΡΟΔΡΟΜΟΣ</t>
  </si>
  <si>
    <t>ΑΒ458859</t>
  </si>
  <si>
    <t>ΚΑΛΟΓΕΡΟΠΟΥΛΟΥ</t>
  </si>
  <si>
    <t>ΑΝ206811</t>
  </si>
  <si>
    <t>ΚΙΚΙΛΗ</t>
  </si>
  <si>
    <t>ΑΡΓΥΡΙΟΣ</t>
  </si>
  <si>
    <t>ΑΗ934567</t>
  </si>
  <si>
    <t>52,74</t>
  </si>
  <si>
    <t>92,74</t>
  </si>
  <si>
    <t>ΜΑΡΑΓΚΟΠΟΥΛΟΥ</t>
  </si>
  <si>
    <t>ΑΒ892567</t>
  </si>
  <si>
    <t>86,7</t>
  </si>
  <si>
    <t>92,7</t>
  </si>
  <si>
    <t>ΣΙΑΜΑΝΤΟΥΡΑ</t>
  </si>
  <si>
    <t>Σ456850</t>
  </si>
  <si>
    <t>53,43</t>
  </si>
  <si>
    <t>83,43</t>
  </si>
  <si>
    <t>92,43</t>
  </si>
  <si>
    <t>ΟΝΤΡΙΑ</t>
  </si>
  <si>
    <t>ΑΑ968988</t>
  </si>
  <si>
    <t>89,4</t>
  </si>
  <si>
    <t>92,4</t>
  </si>
  <si>
    <t>ΜΙΧΑΛΟΠΟΥΛΟΥ</t>
  </si>
  <si>
    <t>ΑΕ748551</t>
  </si>
  <si>
    <t>49,38</t>
  </si>
  <si>
    <t>89,38</t>
  </si>
  <si>
    <t>92,38</t>
  </si>
  <si>
    <t>ΚΑΛΑΜΠΟΚΗ</t>
  </si>
  <si>
    <t>ΑΚ412531</t>
  </si>
  <si>
    <t>92,28</t>
  </si>
  <si>
    <t>ΧΡΙΣΤΟΦΟΡΙΔΟΥ</t>
  </si>
  <si>
    <t>Χ236868</t>
  </si>
  <si>
    <t>55,62</t>
  </si>
  <si>
    <t>85,62</t>
  </si>
  <si>
    <t>91,62</t>
  </si>
  <si>
    <t>ΣΙΔΕΡΗ</t>
  </si>
  <si>
    <t>ΑΕ917871</t>
  </si>
  <si>
    <t>ΓΟΥΣΙΟΥ</t>
  </si>
  <si>
    <t>ΧΑΡΟΥΛΑ</t>
  </si>
  <si>
    <t>ΑΙ297904</t>
  </si>
  <si>
    <t>90,75</t>
  </si>
  <si>
    <t>ΜΠΕΤΕΙΝΑΚΗ</t>
  </si>
  <si>
    <t>ΑΜ235238</t>
  </si>
  <si>
    <t>57,45</t>
  </si>
  <si>
    <t>87,45</t>
  </si>
  <si>
    <t>90,45</t>
  </si>
  <si>
    <t>ΣΤΑΥΡΙΔΟΥ</t>
  </si>
  <si>
    <t>ΗΡΑΚΛΗΣ</t>
  </si>
  <si>
    <t>Σ483980</t>
  </si>
  <si>
    <t>50,31</t>
  </si>
  <si>
    <t>90,31</t>
  </si>
  <si>
    <t>ΚΟΥΒΑΤΣΗ</t>
  </si>
  <si>
    <t>ΟΥΡΑΝΙΑ</t>
  </si>
  <si>
    <t>ΑΙ391967</t>
  </si>
  <si>
    <t>87,3</t>
  </si>
  <si>
    <t>90,3</t>
  </si>
  <si>
    <t>ΜΠΑΜΠΑΣ</t>
  </si>
  <si>
    <t>ΑΖ685680</t>
  </si>
  <si>
    <t>ΧΑΤΖΑΚΟΥ</t>
  </si>
  <si>
    <t>ΑΕ142532</t>
  </si>
  <si>
    <t>Σ452774</t>
  </si>
  <si>
    <t>ΜΥΛΩΝΑ</t>
  </si>
  <si>
    <t>ΜΑΤΟΥΛΑ</t>
  </si>
  <si>
    <t>ΑΖ678325</t>
  </si>
  <si>
    <t>ΘΕΟΔΩΡΑΚΗ</t>
  </si>
  <si>
    <t>ΑΒ835279</t>
  </si>
  <si>
    <t xml:space="preserve">ΚΑΡΑΓΚΙΟΖΗ </t>
  </si>
  <si>
    <t xml:space="preserve">ΑΘΗΝΆ ΠΑΡΑΣΚΕΥΉ </t>
  </si>
  <si>
    <t xml:space="preserve">ΑΝΑΣΤΑΣΙΟΣ </t>
  </si>
  <si>
    <t>ΑΝ895192</t>
  </si>
  <si>
    <t>ΜΑΡΓΕΛΟΣ</t>
  </si>
  <si>
    <t>ΑΗ271545</t>
  </si>
  <si>
    <t>ΣΚΑΡΤΣΑΝΗ</t>
  </si>
  <si>
    <t>ΑΗ721651</t>
  </si>
  <si>
    <t>ΖΩΤΟΥ</t>
  </si>
  <si>
    <t>ΚΑΡΟΛΙΝΑ</t>
  </si>
  <si>
    <t>ΑΗ742130</t>
  </si>
  <si>
    <t>53,49</t>
  </si>
  <si>
    <t>83,49</t>
  </si>
  <si>
    <t>ΜΕΓΑΛΙΔΟΥ</t>
  </si>
  <si>
    <t>ΑΜ620937</t>
  </si>
  <si>
    <t>ΚΑΠΙΝΟΒΑ</t>
  </si>
  <si>
    <t>ΣΟΦΊΑ</t>
  </si>
  <si>
    <t>ΚΟΣΜΑ</t>
  </si>
  <si>
    <t>ΑΜ038274</t>
  </si>
  <si>
    <t>46,2</t>
  </si>
  <si>
    <t>86,2</t>
  </si>
  <si>
    <t>89,2</t>
  </si>
  <si>
    <t>ΤΣΙΚΑΡΗ</t>
  </si>
  <si>
    <t>ΑΒ104058</t>
  </si>
  <si>
    <t>56,16</t>
  </si>
  <si>
    <t>86,16</t>
  </si>
  <si>
    <t>89,16</t>
  </si>
  <si>
    <t>ΒΛΑΣΣΟΠΟΥΛΟΥ</t>
  </si>
  <si>
    <t>ΑΑ376343</t>
  </si>
  <si>
    <t>ΜΕΤΑΙ</t>
  </si>
  <si>
    <t>ΤΑΟΥΛΑΝΤ</t>
  </si>
  <si>
    <t>ΑΝ649344</t>
  </si>
  <si>
    <t>ΒΑΣΙΟΥ</t>
  </si>
  <si>
    <t>Ξ681603</t>
  </si>
  <si>
    <t>88,62</t>
  </si>
  <si>
    <t>ΤΣΙΑΡΑ</t>
  </si>
  <si>
    <t>ΑΖ295084</t>
  </si>
  <si>
    <t>52,59</t>
  </si>
  <si>
    <t>82,59</t>
  </si>
  <si>
    <t>88,59</t>
  </si>
  <si>
    <t>ΠΟΠΚΙΩΣΗ</t>
  </si>
  <si>
    <t>ΑΗ675514</t>
  </si>
  <si>
    <t>85,5</t>
  </si>
  <si>
    <t>ΓΡΗΓΟΡΙΟΥ</t>
  </si>
  <si>
    <t>ΜΑΡΙΑΝΑ</t>
  </si>
  <si>
    <t>Ρ977164</t>
  </si>
  <si>
    <t>59,28</t>
  </si>
  <si>
    <t>79,28</t>
  </si>
  <si>
    <t>88,28</t>
  </si>
  <si>
    <t>ΔΗΜΗΤΡΙΑΔΗΣ</t>
  </si>
  <si>
    <t>ΑΒ916125</t>
  </si>
  <si>
    <t>ΑΣΗΜΑΚΟΠΟΥΛΟΥ</t>
  </si>
  <si>
    <t>ΦΡΙΞΟΣ</t>
  </si>
  <si>
    <t>ΑΗ011886</t>
  </si>
  <si>
    <t>52,14</t>
  </si>
  <si>
    <t>82,14</t>
  </si>
  <si>
    <t>88,14</t>
  </si>
  <si>
    <t>ΦΟΥΝΤΗΣ</t>
  </si>
  <si>
    <t>ΓΡΗΓΟΡΙΟΣ</t>
  </si>
  <si>
    <t>ΑΕ509556</t>
  </si>
  <si>
    <t>58,14</t>
  </si>
  <si>
    <t>ΣΩΤΗΡΧΟΥ</t>
  </si>
  <si>
    <t>ΑΙ133887</t>
  </si>
  <si>
    <t>ΠΕΤΡΙΔΟΥ</t>
  </si>
  <si>
    <t>ΑΖ645705</t>
  </si>
  <si>
    <t>57,84</t>
  </si>
  <si>
    <t>87,84</t>
  </si>
  <si>
    <t>ΣΕΤΗΝΑ</t>
  </si>
  <si>
    <t>ΑΗ796639</t>
  </si>
  <si>
    <t>87,33</t>
  </si>
  <si>
    <t>ΟΥΡΤΑ</t>
  </si>
  <si>
    <t>ΖΑΦΕΙΡΙΑ</t>
  </si>
  <si>
    <t>ΑΚ284483</t>
  </si>
  <si>
    <t>57,99</t>
  </si>
  <si>
    <t>77,99</t>
  </si>
  <si>
    <t>86,99</t>
  </si>
  <si>
    <t>ΛΑΖΑΡΙΔΟΥ</t>
  </si>
  <si>
    <t>Χ796452</t>
  </si>
  <si>
    <t>74,75</t>
  </si>
  <si>
    <t>86,75</t>
  </si>
  <si>
    <t>ΠΑΤΣΙΟΥΡΑ</t>
  </si>
  <si>
    <t>ΑΘΑΝΑΣΙΑ</t>
  </si>
  <si>
    <t>ΑΗ762158</t>
  </si>
  <si>
    <t>86,49</t>
  </si>
  <si>
    <t>ΜΙΡΑΝΤΑ</t>
  </si>
  <si>
    <t>Τ590356</t>
  </si>
  <si>
    <t>ΜΠΟΥΖΙΟΥΡΗΣ</t>
  </si>
  <si>
    <t>ΑΒ094769</t>
  </si>
  <si>
    <t>53,25</t>
  </si>
  <si>
    <t>83,25</t>
  </si>
  <si>
    <t>ΔΟΥΚΑ</t>
  </si>
  <si>
    <t>Π137765</t>
  </si>
  <si>
    <t>ΔΑΜΠΑΣ</t>
  </si>
  <si>
    <t>ΑΕ764943</t>
  </si>
  <si>
    <t>49,98</t>
  </si>
  <si>
    <t>79,98</t>
  </si>
  <si>
    <t>85,98</t>
  </si>
  <si>
    <t>ΧΑΒΙΑΝΙΔΟΥ</t>
  </si>
  <si>
    <t>ΚΥΡΙΑΚΗ</t>
  </si>
  <si>
    <t>Σ768834</t>
  </si>
  <si>
    <t>85,93</t>
  </si>
  <si>
    <t>ΜΑΚΡΙΔΟΥ</t>
  </si>
  <si>
    <t>ΙΩΑΝΝΑ ΘΗΡΕΣΙΑ</t>
  </si>
  <si>
    <t>ΑΝ384954</t>
  </si>
  <si>
    <t>55,8</t>
  </si>
  <si>
    <t>85,8</t>
  </si>
  <si>
    <t>ΑΝΑΒΕΝΙΔΟΥ</t>
  </si>
  <si>
    <t>ΘΕΜΙΣΤΟΚΛΗΣ</t>
  </si>
  <si>
    <t>Φ263025</t>
  </si>
  <si>
    <t>ΖΟΥΛΑΚΗ</t>
  </si>
  <si>
    <t>ΑΙ965029</t>
  </si>
  <si>
    <t>53,79</t>
  </si>
  <si>
    <t>73,79</t>
  </si>
  <si>
    <t>85,79</t>
  </si>
  <si>
    <t>ΖΗΣΗ</t>
  </si>
  <si>
    <t>ΑΕ148526</t>
  </si>
  <si>
    <t>82,74</t>
  </si>
  <si>
    <t>85,74</t>
  </si>
  <si>
    <t>ΑΖ385267</t>
  </si>
  <si>
    <t>55,74</t>
  </si>
  <si>
    <t>ΡΟΚΚΑ</t>
  </si>
  <si>
    <t>ΑΧΙΛΛΕΥΣ</t>
  </si>
  <si>
    <t>Σ128863</t>
  </si>
  <si>
    <t>52,71</t>
  </si>
  <si>
    <t>82,71</t>
  </si>
  <si>
    <t>85,71</t>
  </si>
  <si>
    <t>ΜΑΚΡΗ</t>
  </si>
  <si>
    <t>ΑΝ863466</t>
  </si>
  <si>
    <t>59,52</t>
  </si>
  <si>
    <t>79,52</t>
  </si>
  <si>
    <t>85,52</t>
  </si>
  <si>
    <t>ΠΑΥΛΟΥ</t>
  </si>
  <si>
    <t>ΧΡΙΣΤΙΝΑ ΝΤΟΡΙΝΑ</t>
  </si>
  <si>
    <t>ΑΚ988803</t>
  </si>
  <si>
    <t xml:space="preserve">ΣΙΔΗΡΟΠΟΥΛΟΣ </t>
  </si>
  <si>
    <t xml:space="preserve">ΕΛΕΥΘΈΡΙΟΣ </t>
  </si>
  <si>
    <t xml:space="preserve">ΓΡΗΓΟΡΙΟΣ </t>
  </si>
  <si>
    <t>ΑΙ730292</t>
  </si>
  <si>
    <t>76,4</t>
  </si>
  <si>
    <t>85,4</t>
  </si>
  <si>
    <t>ΠΕΣΙΟΥ</t>
  </si>
  <si>
    <t>ΑΖ645606</t>
  </si>
  <si>
    <t>ΧΑΤΖΗΘΕΟΔΩΡΟΥ</t>
  </si>
  <si>
    <t>Χ315946</t>
  </si>
  <si>
    <t>85,2</t>
  </si>
  <si>
    <t>ΑΔΑΜΟΥ</t>
  </si>
  <si>
    <t>ΑΙ294415</t>
  </si>
  <si>
    <t>ΚΑΤΣΙΑΓΓΕΛΟΥ</t>
  </si>
  <si>
    <t>ΠΑΝΑΓΙΩΤΑ</t>
  </si>
  <si>
    <t>Χ990637</t>
  </si>
  <si>
    <t>79,1</t>
  </si>
  <si>
    <t>85,1</t>
  </si>
  <si>
    <t>ΜΠΑΡΛΗ</t>
  </si>
  <si>
    <t>ΑΖ202684</t>
  </si>
  <si>
    <t>78,74</t>
  </si>
  <si>
    <t>84,74</t>
  </si>
  <si>
    <t>ΖΥΓΟΜΑΝΗ</t>
  </si>
  <si>
    <t>ΜΕΝΙΑ</t>
  </si>
  <si>
    <t>Φ340697</t>
  </si>
  <si>
    <t>54,63</t>
  </si>
  <si>
    <t>84,63</t>
  </si>
  <si>
    <t>ΑΝΔΡΕΑΔΟΥ</t>
  </si>
  <si>
    <t>ΑΖ291916</t>
  </si>
  <si>
    <t>78,5</t>
  </si>
  <si>
    <t>84,5</t>
  </si>
  <si>
    <t>ΔΟΥΜΤΣΗ</t>
  </si>
  <si>
    <t>ΙΟΡΔΑΝΑ</t>
  </si>
  <si>
    <t>ΑΙ877115</t>
  </si>
  <si>
    <t>48,24</t>
  </si>
  <si>
    <t>78,24</t>
  </si>
  <si>
    <t>84,24</t>
  </si>
  <si>
    <t>ΜΠΕΝΑΖΗ</t>
  </si>
  <si>
    <t>ΧΡΥΣΗ</t>
  </si>
  <si>
    <t>ΑΕ893884</t>
  </si>
  <si>
    <t>ΛΑΜΠΡΙΝΗ</t>
  </si>
  <si>
    <t>ΕΥΣΤΑΘΙΟΣ</t>
  </si>
  <si>
    <t>Ν804390</t>
  </si>
  <si>
    <t>83,99</t>
  </si>
  <si>
    <t>ΓΙΑΝΝΑΚΟΠΟΥΛΟΥ</t>
  </si>
  <si>
    <t>ΑΜ591019</t>
  </si>
  <si>
    <t>83,9</t>
  </si>
  <si>
    <t>ΠΑΥΛΟΣ</t>
  </si>
  <si>
    <t>AZ907015</t>
  </si>
  <si>
    <t>83,73</t>
  </si>
  <si>
    <t>ΓΚΙΟΡΤΖΙΝΗ</t>
  </si>
  <si>
    <t>ΑΙ337336</t>
  </si>
  <si>
    <t>57,54</t>
  </si>
  <si>
    <t>77,54</t>
  </si>
  <si>
    <t>83,54</t>
  </si>
  <si>
    <t>ΜΠΟΥΚΟΡΟΥ</t>
  </si>
  <si>
    <t>Τ392980</t>
  </si>
  <si>
    <t>ΦΙΛΟΓΛΟΥ</t>
  </si>
  <si>
    <t>ΑΙ165079</t>
  </si>
  <si>
    <t>77,27</t>
  </si>
  <si>
    <t>83,27</t>
  </si>
  <si>
    <t>ΣΤΑΘΗ</t>
  </si>
  <si>
    <t>ΑΙ791014</t>
  </si>
  <si>
    <t>ΤΣΟΥΤΣΗΣ</t>
  </si>
  <si>
    <t>ΣΩΤΗΡΗΣ</t>
  </si>
  <si>
    <t>Χ778152</t>
  </si>
  <si>
    <t>42,99</t>
  </si>
  <si>
    <t>82,99</t>
  </si>
  <si>
    <t>ΑΒ094078</t>
  </si>
  <si>
    <t>79,89</t>
  </si>
  <si>
    <t>82,89</t>
  </si>
  <si>
    <t>ΠΕΡΑΧΩΡΙΤΗ</t>
  </si>
  <si>
    <t>ΑΕ735704</t>
  </si>
  <si>
    <t>52,8</t>
  </si>
  <si>
    <t>82,8</t>
  </si>
  <si>
    <t>ΤΑΜΠΑΚΗ</t>
  </si>
  <si>
    <t>ΜΑΡΙΓΩ</t>
  </si>
  <si>
    <t>ΑΝ507463</t>
  </si>
  <si>
    <t>82,5</t>
  </si>
  <si>
    <t>ΙΤΣΚΟΥ</t>
  </si>
  <si>
    <t>ΝΟΡΑ</t>
  </si>
  <si>
    <t>ΑΙ330351</t>
  </si>
  <si>
    <t>79,4</t>
  </si>
  <si>
    <t>82,4</t>
  </si>
  <si>
    <t>ΠΑΡΑΣΚΕΥΟΠΟΥΛΟΥ</t>
  </si>
  <si>
    <t>ΑΗ845248</t>
  </si>
  <si>
    <t>56,07</t>
  </si>
  <si>
    <t>76,07</t>
  </si>
  <si>
    <t>82,07</t>
  </si>
  <si>
    <t>ΚΑΓΚΑΣ</t>
  </si>
  <si>
    <t xml:space="preserve">ΜΑΡΙΟΣ </t>
  </si>
  <si>
    <t>ΑΒ751575</t>
  </si>
  <si>
    <t>58,8</t>
  </si>
  <si>
    <t>78,8</t>
  </si>
  <si>
    <t>81,8</t>
  </si>
  <si>
    <t>ΜΑΡΙΝΑ</t>
  </si>
  <si>
    <t>ΑΒ808541</t>
  </si>
  <si>
    <t>81,75</t>
  </si>
  <si>
    <t>ΝΑΤΣΙΟΠΟΥΛΟΣ</t>
  </si>
  <si>
    <t>ΑΚ989330</t>
  </si>
  <si>
    <t>ΧΑΤΖΗΓΕΩΡΓΙΟΥ</t>
  </si>
  <si>
    <t>ΑΙ712163</t>
  </si>
  <si>
    <t>45,63</t>
  </si>
  <si>
    <t>75,63</t>
  </si>
  <si>
    <t>81,63</t>
  </si>
  <si>
    <t>ΒΙΟΛΕΤΤΑ</t>
  </si>
  <si>
    <t>ΑΖ248758</t>
  </si>
  <si>
    <t>51,6</t>
  </si>
  <si>
    <t>81,6</t>
  </si>
  <si>
    <t>ΚΑΡΑΛΗ</t>
  </si>
  <si>
    <t>ΑΜ378062</t>
  </si>
  <si>
    <t>75,5</t>
  </si>
  <si>
    <t>81,5</t>
  </si>
  <si>
    <t>ΒΑΡΚΑ</t>
  </si>
  <si>
    <t>ΑΑ007169</t>
  </si>
  <si>
    <t>55,14</t>
  </si>
  <si>
    <t>75,14</t>
  </si>
  <si>
    <t>81,14</t>
  </si>
  <si>
    <t>ΒΟΜΒΑ</t>
  </si>
  <si>
    <t>ΑΚ423517</t>
  </si>
  <si>
    <t>77,84</t>
  </si>
  <si>
    <t>80,84</t>
  </si>
  <si>
    <t>ΓΟΥΝΙΩΤΟΥ</t>
  </si>
  <si>
    <t>ΠΑΣΧΑΛΙΝΑ</t>
  </si>
  <si>
    <t>ΑΖ149978</t>
  </si>
  <si>
    <t>77,6</t>
  </si>
  <si>
    <t>80,6</t>
  </si>
  <si>
    <t>ΠΑΠΑΖΟΓΛΟΥ</t>
  </si>
  <si>
    <t>ΑΟ209488</t>
  </si>
  <si>
    <t>ΠΙΟΒΗΤΟΥ</t>
  </si>
  <si>
    <t>ΤΡΥΦΩΝ</t>
  </si>
  <si>
    <t>ΑΖ803852</t>
  </si>
  <si>
    <t>77,48</t>
  </si>
  <si>
    <t>80,48</t>
  </si>
  <si>
    <t>ΚΩΝΣΤΑ</t>
  </si>
  <si>
    <t>ΑΑ303157</t>
  </si>
  <si>
    <t>37,44</t>
  </si>
  <si>
    <t>77,44</t>
  </si>
  <si>
    <t>80,44</t>
  </si>
  <si>
    <t>ΜΥΛΩΝΑΣ</t>
  </si>
  <si>
    <t>ΑΗ999739</t>
  </si>
  <si>
    <t>ΓΚΟΡΕΛΙΔΟΥ</t>
  </si>
  <si>
    <t>ΜΕΡΑΜΠΙ</t>
  </si>
  <si>
    <t>Χ972353</t>
  </si>
  <si>
    <t>ΖΑΛΜΑ</t>
  </si>
  <si>
    <t>ΔΙΟΝΥΣΙΟΣ</t>
  </si>
  <si>
    <t>Ξ165008</t>
  </si>
  <si>
    <t>39,99</t>
  </si>
  <si>
    <t>79,99</t>
  </si>
  <si>
    <t>ΤΑΣΙΟΠΟΥΛΟΣ</t>
  </si>
  <si>
    <t>ΑΓΓΕΛΟΣ</t>
  </si>
  <si>
    <t>ΑΗ784081</t>
  </si>
  <si>
    <t>49,8</t>
  </si>
  <si>
    <t>79,8</t>
  </si>
  <si>
    <t>ΧΡΟΝΗ</t>
  </si>
  <si>
    <t>Τ382559</t>
  </si>
  <si>
    <t>53,7</t>
  </si>
  <si>
    <t>73,7</t>
  </si>
  <si>
    <t>79,7</t>
  </si>
  <si>
    <t>ΤΣΟΡΑΚΛΙΔΟΥ</t>
  </si>
  <si>
    <t>ΑΡΓΥΡΩ</t>
  </si>
  <si>
    <t>Χ345871</t>
  </si>
  <si>
    <t>79,49</t>
  </si>
  <si>
    <t>ΒΑΓΓΕΛΑΚΗ</t>
  </si>
  <si>
    <t>Μ809429</t>
  </si>
  <si>
    <t>ΠΑΠΑΚΩΣΤΑΣ</t>
  </si>
  <si>
    <t>ΑΑ410628</t>
  </si>
  <si>
    <t>ΣΑΒΒΑΙΔΗΣ</t>
  </si>
  <si>
    <t>Ρ282381</t>
  </si>
  <si>
    <t>53,1</t>
  </si>
  <si>
    <t>73,1</t>
  </si>
  <si>
    <t>ΘΕΟΦΑΝΙΔΟΥ</t>
  </si>
  <si>
    <t>Ξ403469</t>
  </si>
  <si>
    <t>ΤΖΑΝΑΒΑΣ</t>
  </si>
  <si>
    <t>ΑΝ870100</t>
  </si>
  <si>
    <t>49,08</t>
  </si>
  <si>
    <t>79,08</t>
  </si>
  <si>
    <t>ΘΕΟΤΟΚΑΤΟΥ</t>
  </si>
  <si>
    <t>ΠΑΝΑΓΗΣ</t>
  </si>
  <si>
    <t>ΑΜ116763</t>
  </si>
  <si>
    <t>75,62</t>
  </si>
  <si>
    <t>78,62</t>
  </si>
  <si>
    <t>ΤΟΥΛΟΥΜΑ</t>
  </si>
  <si>
    <t>ΑΝ099896</t>
  </si>
  <si>
    <t>55,59</t>
  </si>
  <si>
    <t>75,59</t>
  </si>
  <si>
    <t>78,59</t>
  </si>
  <si>
    <t>ΑΥΓΕΡΗ</t>
  </si>
  <si>
    <t>ΑΗ445607</t>
  </si>
  <si>
    <t>72,14</t>
  </si>
  <si>
    <t>78,14</t>
  </si>
  <si>
    <t>ΛΥΤΡΑ</t>
  </si>
  <si>
    <t>ΑΖ262875</t>
  </si>
  <si>
    <t>75,05</t>
  </si>
  <si>
    <t>78,05</t>
  </si>
  <si>
    <t>ΛΕΥΚΙΜΜΙΑΤΗ</t>
  </si>
  <si>
    <t>ΑΒ230169</t>
  </si>
  <si>
    <t>ΑΝΑΤΟΛΗ</t>
  </si>
  <si>
    <t>ΑΗ398009</t>
  </si>
  <si>
    <t>71,9</t>
  </si>
  <si>
    <t>ΠΑΤΡΑΜΑΝΗ</t>
  </si>
  <si>
    <t>ΖΑΧΑΡΙΑΣ</t>
  </si>
  <si>
    <t>ΑΜ958140</t>
  </si>
  <si>
    <t>74,9</t>
  </si>
  <si>
    <t>ΤΣΙΡΜΠΑ</t>
  </si>
  <si>
    <t>ΝΕΚΤΑΡΙΑ</t>
  </si>
  <si>
    <t>Τ008944</t>
  </si>
  <si>
    <t>77,75</t>
  </si>
  <si>
    <t>ΠΕΤΡΙΔΗΣ</t>
  </si>
  <si>
    <t>Χ316108</t>
  </si>
  <si>
    <t>ΒΑΡΣΑΜΗ</t>
  </si>
  <si>
    <t>ΑΒ689610</t>
  </si>
  <si>
    <t>51,3</t>
  </si>
  <si>
    <t>71,3</t>
  </si>
  <si>
    <t>77,3</t>
  </si>
  <si>
    <t>ΡΙΣΤΑΝΗ</t>
  </si>
  <si>
    <t>ΓΙΟΡΙΝΑ</t>
  </si>
  <si>
    <t>ΑΡΙΣΤΟΤΕΛ</t>
  </si>
  <si>
    <t>ΑΝ709070</t>
  </si>
  <si>
    <t>ΧΑΡΑΛΑΜΠΟΥΣ</t>
  </si>
  <si>
    <t>ΑΖ308023</t>
  </si>
  <si>
    <t>43,5</t>
  </si>
  <si>
    <t>73,5</t>
  </si>
  <si>
    <t>76,5</t>
  </si>
  <si>
    <t>ΜΑΥΡΙΔΟΥ</t>
  </si>
  <si>
    <t>Ρ871553</t>
  </si>
  <si>
    <t>56,1</t>
  </si>
  <si>
    <t>76,1</t>
  </si>
  <si>
    <t>ΣΑΜΠΟΡΔΑΝΗΣ</t>
  </si>
  <si>
    <t>Τ395123</t>
  </si>
  <si>
    <t>ΜΩΜΟΠΟΥΛΟΥ</t>
  </si>
  <si>
    <t>Χ746019</t>
  </si>
  <si>
    <t>69,98</t>
  </si>
  <si>
    <t>75,98</t>
  </si>
  <si>
    <t>ΑΡΒΑΝΙΤΗ</t>
  </si>
  <si>
    <t>ΑΗ973758</t>
  </si>
  <si>
    <t>ΖΟΥΡΟΥΔΗΣ</t>
  </si>
  <si>
    <t>Χ324781</t>
  </si>
  <si>
    <t>42,54</t>
  </si>
  <si>
    <t>72,54</t>
  </si>
  <si>
    <t>75,54</t>
  </si>
  <si>
    <t>ΚΑΛΛΙΡΗ</t>
  </si>
  <si>
    <t>ΑΛΕΞΙΟΣ</t>
  </si>
  <si>
    <t>ΑΜ763210</t>
  </si>
  <si>
    <t>75,2</t>
  </si>
  <si>
    <t>ΚΟΥΔΟΥΜΑΚΗ</t>
  </si>
  <si>
    <t>ΑΖ916146</t>
  </si>
  <si>
    <t>ΜΑΡΙΑΝΘΗ</t>
  </si>
  <si>
    <t>Ν804208</t>
  </si>
  <si>
    <t>48,6</t>
  </si>
  <si>
    <t>68,6</t>
  </si>
  <si>
    <t>74,6</t>
  </si>
  <si>
    <t>ΖΑΝΤΕΣ</t>
  </si>
  <si>
    <t>ΑΑ326566</t>
  </si>
  <si>
    <t>41,55</t>
  </si>
  <si>
    <t>71,55</t>
  </si>
  <si>
    <t>74,55</t>
  </si>
  <si>
    <t>ΤΑΜΠΟΥΚΑ</t>
  </si>
  <si>
    <t>ΑΙ290990</t>
  </si>
  <si>
    <t>54,54</t>
  </si>
  <si>
    <t>74,54</t>
  </si>
  <si>
    <t>ΜΑΓΙΑΝΝΗ</t>
  </si>
  <si>
    <t>ΑΜ706541</t>
  </si>
  <si>
    <t>54,48</t>
  </si>
  <si>
    <t>74,48</t>
  </si>
  <si>
    <t>ΔΡΟΥΔΑΚΗΣ</t>
  </si>
  <si>
    <t>ΜΑΡΙΟΣ</t>
  </si>
  <si>
    <t>ΑΚ976183</t>
  </si>
  <si>
    <t>74,3</t>
  </si>
  <si>
    <t>ΠΟΛΥΖΟΥ</t>
  </si>
  <si>
    <t>ΑΒ812805</t>
  </si>
  <si>
    <t>47,55</t>
  </si>
  <si>
    <t>67,55</t>
  </si>
  <si>
    <t>73,55</t>
  </si>
  <si>
    <t>ΣΑΠΟΥΝΑΣ</t>
  </si>
  <si>
    <t>ΑΜ442602</t>
  </si>
  <si>
    <t>72,8</t>
  </si>
  <si>
    <t>ΠΑΓΓΕΑ</t>
  </si>
  <si>
    <t>ΑΒ101838</t>
  </si>
  <si>
    <t>69,5</t>
  </si>
  <si>
    <t>72,5</t>
  </si>
  <si>
    <t>ΓΙΑΝΝΙΤΣΗ</t>
  </si>
  <si>
    <t>ΑΜ662002</t>
  </si>
  <si>
    <t>ΑΥΓΕΡΗΣ</t>
  </si>
  <si>
    <t>ΘΑΝΑΣΗΣ</t>
  </si>
  <si>
    <t>ΑΖ271385</t>
  </si>
  <si>
    <t>ΝΤΕΜΗΡ ΑΛΗ</t>
  </si>
  <si>
    <t>ΟΖΛΕΜ</t>
  </si>
  <si>
    <t>ΙΣΜΑΗΛ</t>
  </si>
  <si>
    <t>Χ967107</t>
  </si>
  <si>
    <t>46,35</t>
  </si>
  <si>
    <t>66,35</t>
  </si>
  <si>
    <t>72,35</t>
  </si>
  <si>
    <t>ΚΟΣΣΥΒΑ</t>
  </si>
  <si>
    <t>ΣΤΑΜΑΤΙΝΑ</t>
  </si>
  <si>
    <t>ΑΤ965009</t>
  </si>
  <si>
    <t>62,99</t>
  </si>
  <si>
    <t>71,99</t>
  </si>
  <si>
    <t>ΒΑΤΣΙΟΥ</t>
  </si>
  <si>
    <t xml:space="preserve">ΠΟΛΥΞΕΝΗ </t>
  </si>
  <si>
    <t>Σ780577</t>
  </si>
  <si>
    <t>45,69</t>
  </si>
  <si>
    <t>65,69</t>
  </si>
  <si>
    <t>71,69</t>
  </si>
  <si>
    <t>ΠΡΑΣΤΑΝΗ</t>
  </si>
  <si>
    <t>ΑΙ903363</t>
  </si>
  <si>
    <t>71,6</t>
  </si>
  <si>
    <t>ΚΑΡΑΜΑΝΟΥ</t>
  </si>
  <si>
    <t>ΣΟΦΙΕΛΑ</t>
  </si>
  <si>
    <t>ΑΙ809482</t>
  </si>
  <si>
    <t>38,25</t>
  </si>
  <si>
    <t>71,05</t>
  </si>
  <si>
    <t>ΑΝΔΡΟΥΛΙΔΑΚΗΣ</t>
  </si>
  <si>
    <t>ΑΝ663895</t>
  </si>
  <si>
    <t>35,04</t>
  </si>
  <si>
    <t>65,04</t>
  </si>
  <si>
    <t>71,04</t>
  </si>
  <si>
    <t>ΑΝΤΩΝΟΠΟΥΛΟΥ</t>
  </si>
  <si>
    <t>ΑΒ214560</t>
  </si>
  <si>
    <t>ΜΠΑΡΛΗΣ</t>
  </si>
  <si>
    <t>ΑΖ202685</t>
  </si>
  <si>
    <t>40,92</t>
  </si>
  <si>
    <t>70,92</t>
  </si>
  <si>
    <t>ΕΥΤΥΧΙΑ</t>
  </si>
  <si>
    <t>ΑΝΕΣΤΗΣ</t>
  </si>
  <si>
    <t>ΑΒ743573</t>
  </si>
  <si>
    <t>47,16</t>
  </si>
  <si>
    <t>67,16</t>
  </si>
  <si>
    <t>70,16</t>
  </si>
  <si>
    <t>ΣΥΓΓΟΥΝΑ</t>
  </si>
  <si>
    <t>ΑΒ411027</t>
  </si>
  <si>
    <t>44,13</t>
  </si>
  <si>
    <t>64,13</t>
  </si>
  <si>
    <t>70,13</t>
  </si>
  <si>
    <t>ΤΡΙΑΝΤΑΦΥΛΛΟΠΟΥΛΟΥ</t>
  </si>
  <si>
    <t>ΣΤΕΦΑΝΙΑ</t>
  </si>
  <si>
    <t>ΑΗ321478</t>
  </si>
  <si>
    <t>50,07</t>
  </si>
  <si>
    <t>70,07</t>
  </si>
  <si>
    <t>ΔΕΛΗΑΝΔΡΕΑΔΟΥ</t>
  </si>
  <si>
    <t>ΠΟΛΥΜΝΙΑ</t>
  </si>
  <si>
    <t>ΑΜ674305</t>
  </si>
  <si>
    <t>49,62</t>
  </si>
  <si>
    <t>69,62</t>
  </si>
  <si>
    <t>ΤΣΕΠΟΥΡΑ</t>
  </si>
  <si>
    <t>ΠΑΡΑΣΚΕΥΑΣ</t>
  </si>
  <si>
    <t>ΑΝ345758</t>
  </si>
  <si>
    <t>43,38</t>
  </si>
  <si>
    <t>63,38</t>
  </si>
  <si>
    <t>69,38</t>
  </si>
  <si>
    <t>ΜΟΥΤΑΦΙΔΟΥ</t>
  </si>
  <si>
    <t>ΘΑΛΕΙΑ</t>
  </si>
  <si>
    <t>ΚΩΝΣΤΑΝΤ</t>
  </si>
  <si>
    <t>ΑΙ880583</t>
  </si>
  <si>
    <t>43,14</t>
  </si>
  <si>
    <t>63,14</t>
  </si>
  <si>
    <t>69,14</t>
  </si>
  <si>
    <t>ΤΕΤΣΙΟΥ</t>
  </si>
  <si>
    <t>ΕΥΤΕΡΠΗ</t>
  </si>
  <si>
    <t>Φ258818</t>
  </si>
  <si>
    <t>46,08</t>
  </si>
  <si>
    <t>66,08</t>
  </si>
  <si>
    <t>69,08</t>
  </si>
  <si>
    <t>ΧΑΡΑΛΑΜΠΟΠΟΥΛΟΥ</t>
  </si>
  <si>
    <t>Χ336870</t>
  </si>
  <si>
    <t>45,9</t>
  </si>
  <si>
    <t>65,9</t>
  </si>
  <si>
    <t>68,9</t>
  </si>
  <si>
    <t>ΜΠΑΝΗ</t>
  </si>
  <si>
    <t>Χ919621</t>
  </si>
  <si>
    <t>68,75</t>
  </si>
  <si>
    <t>ΚΑΓΙΑΒΑ</t>
  </si>
  <si>
    <t>ΑΗ442315</t>
  </si>
  <si>
    <t>48,48</t>
  </si>
  <si>
    <t>68,48</t>
  </si>
  <si>
    <t>ΘΕΟΔΩΡΙΔΟΥ ΔΕΛΙΟΥ</t>
  </si>
  <si>
    <t>ΑΝ190688</t>
  </si>
  <si>
    <t>45,45</t>
  </si>
  <si>
    <t>65,45</t>
  </si>
  <si>
    <t>68,45</t>
  </si>
  <si>
    <t>ΤΣΙΠΗΡΑΣ</t>
  </si>
  <si>
    <t>ΑΑ356415</t>
  </si>
  <si>
    <t>ΑΧΕΙΜΑΣΤΟΣ</t>
  </si>
  <si>
    <t>ΣΤΑΣΙΝΟΣ</t>
  </si>
  <si>
    <t>ΑΒ597513</t>
  </si>
  <si>
    <t>47,49</t>
  </si>
  <si>
    <t>67,49</t>
  </si>
  <si>
    <t>ΞΥΝΙΑ</t>
  </si>
  <si>
    <t>ΑΙ728717</t>
  </si>
  <si>
    <t>37,08</t>
  </si>
  <si>
    <t>67,08</t>
  </si>
  <si>
    <t>ΛΑΜΠΡΟΣ</t>
  </si>
  <si>
    <t>Σ800045</t>
  </si>
  <si>
    <t>43,98</t>
  </si>
  <si>
    <t>66,98</t>
  </si>
  <si>
    <t>ΣΑΠΟΥΡΙΔΗΣ</t>
  </si>
  <si>
    <t>ΘΕΟΧΑΡΗΣ</t>
  </si>
  <si>
    <t>ΑΕ904931</t>
  </si>
  <si>
    <t>46,8</t>
  </si>
  <si>
    <t>66,8</t>
  </si>
  <si>
    <t>ΔΗΜΟΠΟΥΛΟΥ</t>
  </si>
  <si>
    <t>ΑΖ136707</t>
  </si>
  <si>
    <t>46,74</t>
  </si>
  <si>
    <t>66,74</t>
  </si>
  <si>
    <t>ΙΩΑΚΕΙΜΙΔΟΥ</t>
  </si>
  <si>
    <t>Τ227150</t>
  </si>
  <si>
    <t>45,75</t>
  </si>
  <si>
    <t>65,75</t>
  </si>
  <si>
    <t>ΚΑΛΕΛΗ</t>
  </si>
  <si>
    <t>ΔΗΜΗΤΡΙΑ</t>
  </si>
  <si>
    <t>Σ452776</t>
  </si>
  <si>
    <t>62,71</t>
  </si>
  <si>
    <t>65,71</t>
  </si>
  <si>
    <t>ΤΟΛΙΑ</t>
  </si>
  <si>
    <t>Χ410534</t>
  </si>
  <si>
    <t>ΤΣΙΓΚΑ</t>
  </si>
  <si>
    <t>ΑΕ 723042</t>
  </si>
  <si>
    <t>48,33</t>
  </si>
  <si>
    <t>58,33</t>
  </si>
  <si>
    <t>64,33</t>
  </si>
  <si>
    <t>ΠΕΤΑΝΙΤΗΣ</t>
  </si>
  <si>
    <t>ΖΩΗΣ</t>
  </si>
  <si>
    <t>Χ290145</t>
  </si>
  <si>
    <t>40,23</t>
  </si>
  <si>
    <t>60,23</t>
  </si>
  <si>
    <t>63,23</t>
  </si>
  <si>
    <t>ΔΑΒΕΛΟΥΔΗΣ</t>
  </si>
  <si>
    <t>ΧΡΙΣΤΟΔΟΥΛΟΣ</t>
  </si>
  <si>
    <t>ΑΗ658528</t>
  </si>
  <si>
    <t>32,7</t>
  </si>
  <si>
    <t>62,7</t>
  </si>
  <si>
    <t>ΖΕΡΒΑ</t>
  </si>
  <si>
    <t xml:space="preserve">ΑΝΝΑ ΕΛΕΝΑ </t>
  </si>
  <si>
    <t>ΑΗ704020</t>
  </si>
  <si>
    <t>62,43</t>
  </si>
  <si>
    <t>Φ273037</t>
  </si>
  <si>
    <t>62,13</t>
  </si>
  <si>
    <t>ΤΡΙΑΝΤΑΦΥΛΛΙΔΟΥ</t>
  </si>
  <si>
    <t>ΝΙΚΗ</t>
  </si>
  <si>
    <t>ΑΑ055023</t>
  </si>
  <si>
    <t>61,5</t>
  </si>
  <si>
    <t>ΜΑΝΗ</t>
  </si>
  <si>
    <t>ΑΚ976065</t>
  </si>
  <si>
    <t>61,3</t>
  </si>
  <si>
    <t>ΓΕΩΡΓΟΥΛΟΠΟΥΛΟΥ</t>
  </si>
  <si>
    <t>ΓΕΩΡΓΙΑ ΕΥΣΤΑΘΙΑ</t>
  </si>
  <si>
    <t>Τ316582</t>
  </si>
  <si>
    <t>60,75</t>
  </si>
  <si>
    <t>ΜΑΡΝΕΛΛΟΥ</t>
  </si>
  <si>
    <t>Χ744121</t>
  </si>
  <si>
    <t>54,36</t>
  </si>
  <si>
    <t>60,36</t>
  </si>
  <si>
    <t>ΤΟΛΗ</t>
  </si>
  <si>
    <t>ΟΔΥΣΣΕΥΣ</t>
  </si>
  <si>
    <t>ΑΙ254817</t>
  </si>
  <si>
    <t>39,42</t>
  </si>
  <si>
    <t>59,42</t>
  </si>
  <si>
    <t>ΜΗΛΙΤΣΗΣ</t>
  </si>
  <si>
    <t>Π687279</t>
  </si>
  <si>
    <t>38,49</t>
  </si>
  <si>
    <t>58,49</t>
  </si>
  <si>
    <t>ΑΡΑΜΠΑΤΖΗ</t>
  </si>
  <si>
    <t>ΛΑΣΚΑΡΗΣ</t>
  </si>
  <si>
    <t>ΑΑ461820</t>
  </si>
  <si>
    <t>57,81</t>
  </si>
  <si>
    <t>Τ259916</t>
  </si>
  <si>
    <t>ΑΡΦΑΝΗ</t>
  </si>
  <si>
    <t>Ρ782991</t>
  </si>
  <si>
    <t>ΚΑΜΠΟΥΡΗ</t>
  </si>
  <si>
    <t>ΠΑΣΧΑΛΙΑ ΜΑΡΙΑ</t>
  </si>
  <si>
    <t>Φ493200</t>
  </si>
  <si>
    <t>48,3</t>
  </si>
  <si>
    <t>ΔΗΜΗΤΡΙΑΔΟΥ</t>
  </si>
  <si>
    <t>Χ948308</t>
  </si>
  <si>
    <t>ΤΡΑΠΙΕΡΗΣ</t>
  </si>
  <si>
    <t>Χ348170</t>
  </si>
  <si>
    <t>34,23</t>
  </si>
  <si>
    <t>54,23</t>
  </si>
  <si>
    <t>57,23</t>
  </si>
  <si>
    <t>ΣΥΡΑΚΗΣ</t>
  </si>
  <si>
    <t>ΒΕΡΓΗΣ</t>
  </si>
  <si>
    <t>Π977752</t>
  </si>
  <si>
    <t>53,07</t>
  </si>
  <si>
    <t>ΕΛΕΥΘΕΡΙΑΔΟΥ</t>
  </si>
  <si>
    <t>ΑΕ815522</t>
  </si>
  <si>
    <t>ΚΟΝΙΑΡΗ</t>
  </si>
  <si>
    <t>Ρ213250</t>
  </si>
  <si>
    <t>ΣΙΣΜΑΝΙΔΟΥ</t>
  </si>
  <si>
    <t>ΑΜ396675</t>
  </si>
  <si>
    <t>ΝΙΚΟΛΟΠΟΥΛΟΥ</t>
  </si>
  <si>
    <t>ΑΕ611978</t>
  </si>
  <si>
    <t>42,9</t>
  </si>
  <si>
    <t>ΚΩΣΤΑΚΑΚΗ</t>
  </si>
  <si>
    <t>ΑΗ179053</t>
  </si>
  <si>
    <t>ΚΑΡΑΝΙΚΑΣ</t>
  </si>
  <si>
    <t>ΚΥΡΙΑΚΟΣ</t>
  </si>
  <si>
    <t>Σ460834</t>
  </si>
  <si>
    <t>ΓΕΩΡΓΟΠΟΥΛΟΥ</t>
  </si>
  <si>
    <t>ΑΚ336819</t>
  </si>
  <si>
    <t>41,76</t>
  </si>
  <si>
    <t>44,76</t>
  </si>
  <si>
    <t>ΚΑΖΑΚΗΣ</t>
  </si>
  <si>
    <t>ΑΚ892014</t>
  </si>
  <si>
    <t>ΜΠΑΣΑΚΟΥ</t>
  </si>
  <si>
    <t>ΕΛΙΖΑ</t>
  </si>
  <si>
    <t>ΑΙ635848</t>
  </si>
  <si>
    <t>37,8</t>
  </si>
  <si>
    <t>ΚΟΚΟΛΗ</t>
  </si>
  <si>
    <t>ΑΕ844203</t>
  </si>
  <si>
    <t>36,63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</si>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</sst>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7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3616</v>
      </c>
      <c r="C8" t="s">
        <v>13</v>
      </c>
      <c r="D8" t="s">
        <v>14</v>
      </c>
      <c r="E8" t="s">
        <v>15</v>
      </c>
      <c r="F8" t="s">
        <v>16</v>
      </c>
      <c r="G8" t="str">
        <f>"00503489"</f>
        <v>00503489</v>
      </c>
      <c r="H8" t="s">
        <v>17</v>
      </c>
      <c r="I8">
        <v>0</v>
      </c>
      <c r="J8">
        <v>20</v>
      </c>
      <c r="M8">
        <v>20</v>
      </c>
      <c r="N8">
        <v>20</v>
      </c>
      <c r="O8">
        <v>10</v>
      </c>
      <c r="P8" t="s">
        <v>18</v>
      </c>
      <c r="Q8">
        <v>80</v>
      </c>
      <c r="R8">
        <v>80</v>
      </c>
      <c r="S8">
        <v>0</v>
      </c>
      <c r="T8">
        <v>0</v>
      </c>
      <c r="V8" t="s">
        <v>19</v>
      </c>
      <c r="W8" t="s">
        <v>20</v>
      </c>
    </row>
    <row r="9" spans="1:23" x14ac:dyDescent="0.25">
      <c r="A9">
        <v>2</v>
      </c>
      <c r="B9">
        <v>4636</v>
      </c>
      <c r="C9" t="s">
        <v>21</v>
      </c>
      <c r="D9" t="s">
        <v>22</v>
      </c>
      <c r="E9" t="s">
        <v>23</v>
      </c>
      <c r="F9" t="s">
        <v>24</v>
      </c>
      <c r="G9" t="str">
        <f>"00595566"</f>
        <v>00595566</v>
      </c>
      <c r="H9">
        <v>51</v>
      </c>
      <c r="I9">
        <v>0</v>
      </c>
      <c r="J9">
        <v>20</v>
      </c>
      <c r="M9">
        <v>20</v>
      </c>
      <c r="N9">
        <v>20</v>
      </c>
      <c r="O9">
        <v>10</v>
      </c>
      <c r="P9">
        <v>101</v>
      </c>
      <c r="Q9">
        <v>0</v>
      </c>
      <c r="R9">
        <v>0</v>
      </c>
      <c r="S9">
        <v>0</v>
      </c>
      <c r="T9">
        <v>32</v>
      </c>
      <c r="V9" t="s">
        <v>19</v>
      </c>
      <c r="W9">
        <v>133</v>
      </c>
    </row>
    <row r="10" spans="1:23" x14ac:dyDescent="0.25">
      <c r="A10">
        <v>3</v>
      </c>
      <c r="B10">
        <v>6490</v>
      </c>
      <c r="C10" t="s">
        <v>25</v>
      </c>
      <c r="D10" t="s">
        <v>26</v>
      </c>
      <c r="E10" t="s">
        <v>27</v>
      </c>
      <c r="F10" t="s">
        <v>28</v>
      </c>
      <c r="G10" t="str">
        <f>"200801007640"</f>
        <v>200801007640</v>
      </c>
      <c r="H10" t="s">
        <v>29</v>
      </c>
      <c r="I10">
        <v>0</v>
      </c>
      <c r="L10">
        <v>10</v>
      </c>
      <c r="M10">
        <v>20</v>
      </c>
      <c r="N10">
        <v>10</v>
      </c>
      <c r="O10">
        <v>10</v>
      </c>
      <c r="P10" t="s">
        <v>30</v>
      </c>
      <c r="Q10">
        <v>14</v>
      </c>
      <c r="R10">
        <v>14</v>
      </c>
      <c r="S10">
        <v>0</v>
      </c>
      <c r="T10" t="s">
        <v>31</v>
      </c>
      <c r="V10" t="s">
        <v>19</v>
      </c>
      <c r="W10" t="s">
        <v>32</v>
      </c>
    </row>
    <row r="11" spans="1:23" x14ac:dyDescent="0.25">
      <c r="A11">
        <v>4</v>
      </c>
      <c r="B11">
        <v>4046</v>
      </c>
      <c r="C11" t="s">
        <v>33</v>
      </c>
      <c r="D11" t="s">
        <v>34</v>
      </c>
      <c r="E11" t="s">
        <v>35</v>
      </c>
      <c r="F11" t="s">
        <v>36</v>
      </c>
      <c r="G11" t="str">
        <f>"201511041928"</f>
        <v>201511041928</v>
      </c>
      <c r="H11" t="s">
        <v>37</v>
      </c>
      <c r="I11">
        <v>10</v>
      </c>
      <c r="L11">
        <v>10</v>
      </c>
      <c r="M11">
        <v>20</v>
      </c>
      <c r="N11">
        <v>10</v>
      </c>
      <c r="O11">
        <v>10</v>
      </c>
      <c r="P11" t="s">
        <v>38</v>
      </c>
      <c r="Q11">
        <v>0</v>
      </c>
      <c r="R11">
        <v>0</v>
      </c>
      <c r="S11">
        <v>12</v>
      </c>
      <c r="T11">
        <v>0</v>
      </c>
      <c r="V11" t="s">
        <v>19</v>
      </c>
      <c r="W11" t="s">
        <v>39</v>
      </c>
    </row>
    <row r="12" spans="1:23" x14ac:dyDescent="0.25">
      <c r="A12">
        <v>5</v>
      </c>
      <c r="B12">
        <v>3690</v>
      </c>
      <c r="C12" t="s">
        <v>40</v>
      </c>
      <c r="D12" t="s">
        <v>41</v>
      </c>
      <c r="E12" t="s">
        <v>42</v>
      </c>
      <c r="F12" t="s">
        <v>43</v>
      </c>
      <c r="G12" t="str">
        <f>"200712002271"</f>
        <v>200712002271</v>
      </c>
      <c r="H12">
        <v>60</v>
      </c>
      <c r="I12">
        <v>0</v>
      </c>
      <c r="J12">
        <v>20</v>
      </c>
      <c r="M12">
        <v>20</v>
      </c>
      <c r="N12">
        <v>20</v>
      </c>
      <c r="O12">
        <v>10</v>
      </c>
      <c r="P12">
        <v>110</v>
      </c>
      <c r="Q12">
        <v>0</v>
      </c>
      <c r="R12">
        <v>0</v>
      </c>
      <c r="S12">
        <v>6</v>
      </c>
      <c r="T12">
        <v>0</v>
      </c>
      <c r="V12" t="s">
        <v>19</v>
      </c>
      <c r="W12">
        <v>116</v>
      </c>
    </row>
    <row r="13" spans="1:23" x14ac:dyDescent="0.25">
      <c r="A13">
        <v>6</v>
      </c>
      <c r="B13">
        <v>5205</v>
      </c>
      <c r="C13" t="s">
        <v>44</v>
      </c>
      <c r="D13" t="s">
        <v>45</v>
      </c>
      <c r="E13" t="s">
        <v>46</v>
      </c>
      <c r="F13" t="s">
        <v>47</v>
      </c>
      <c r="G13" t="str">
        <f>"200801010631"</f>
        <v>200801010631</v>
      </c>
      <c r="H13">
        <v>60</v>
      </c>
      <c r="I13">
        <v>0</v>
      </c>
      <c r="J13">
        <v>20</v>
      </c>
      <c r="M13">
        <v>20</v>
      </c>
      <c r="N13">
        <v>20</v>
      </c>
      <c r="O13">
        <v>10</v>
      </c>
      <c r="P13">
        <v>110</v>
      </c>
      <c r="Q13">
        <v>0</v>
      </c>
      <c r="R13">
        <v>0</v>
      </c>
      <c r="S13">
        <v>6</v>
      </c>
      <c r="T13">
        <v>0</v>
      </c>
      <c r="V13" t="s">
        <v>19</v>
      </c>
      <c r="W13">
        <v>116</v>
      </c>
    </row>
    <row r="14" spans="1:23" x14ac:dyDescent="0.25">
      <c r="A14">
        <v>7</v>
      </c>
      <c r="B14">
        <v>655</v>
      </c>
      <c r="C14" t="s">
        <v>48</v>
      </c>
      <c r="D14" t="s">
        <v>49</v>
      </c>
      <c r="E14" t="s">
        <v>35</v>
      </c>
      <c r="F14" t="s">
        <v>50</v>
      </c>
      <c r="G14" t="str">
        <f>"00013886"</f>
        <v>00013886</v>
      </c>
      <c r="H14" t="s">
        <v>51</v>
      </c>
      <c r="I14">
        <v>0</v>
      </c>
      <c r="J14">
        <v>20</v>
      </c>
      <c r="L14">
        <v>10</v>
      </c>
      <c r="M14">
        <v>20</v>
      </c>
      <c r="N14">
        <v>20</v>
      </c>
      <c r="O14">
        <v>10</v>
      </c>
      <c r="P14" t="s">
        <v>52</v>
      </c>
      <c r="Q14">
        <v>0</v>
      </c>
      <c r="R14">
        <v>0</v>
      </c>
      <c r="S14">
        <v>6</v>
      </c>
      <c r="T14">
        <v>0</v>
      </c>
      <c r="V14" t="s">
        <v>19</v>
      </c>
      <c r="W14" t="s">
        <v>53</v>
      </c>
    </row>
    <row r="15" spans="1:23" x14ac:dyDescent="0.25">
      <c r="A15">
        <v>8</v>
      </c>
      <c r="B15">
        <v>6158</v>
      </c>
      <c r="C15" t="s">
        <v>54</v>
      </c>
      <c r="D15" t="s">
        <v>55</v>
      </c>
      <c r="E15" t="s">
        <v>56</v>
      </c>
      <c r="F15" t="s">
        <v>57</v>
      </c>
      <c r="G15" t="str">
        <f>"201402000131"</f>
        <v>201402000131</v>
      </c>
      <c r="H15" t="s">
        <v>58</v>
      </c>
      <c r="I15">
        <v>0</v>
      </c>
      <c r="L15">
        <v>10</v>
      </c>
      <c r="M15">
        <v>20</v>
      </c>
      <c r="N15">
        <v>10</v>
      </c>
      <c r="O15">
        <v>0</v>
      </c>
      <c r="P15" t="s">
        <v>59</v>
      </c>
      <c r="Q15">
        <v>0</v>
      </c>
      <c r="R15">
        <v>0</v>
      </c>
      <c r="S15">
        <v>3</v>
      </c>
      <c r="T15" t="s">
        <v>60</v>
      </c>
      <c r="V15" t="s">
        <v>19</v>
      </c>
      <c r="W15" t="s">
        <v>61</v>
      </c>
    </row>
    <row r="16" spans="1:23" x14ac:dyDescent="0.25">
      <c r="A16">
        <v>9</v>
      </c>
      <c r="B16">
        <v>498</v>
      </c>
      <c r="C16" t="s">
        <v>62</v>
      </c>
      <c r="D16" t="s">
        <v>63</v>
      </c>
      <c r="E16" t="s">
        <v>64</v>
      </c>
      <c r="F16" t="s">
        <v>65</v>
      </c>
      <c r="G16" t="str">
        <f>"201406005777"</f>
        <v>201406005777</v>
      </c>
      <c r="H16" t="s">
        <v>66</v>
      </c>
      <c r="I16">
        <v>0</v>
      </c>
      <c r="J16">
        <v>20</v>
      </c>
      <c r="M16">
        <v>20</v>
      </c>
      <c r="N16">
        <v>20</v>
      </c>
      <c r="O16">
        <v>10</v>
      </c>
      <c r="P16" t="s">
        <v>67</v>
      </c>
      <c r="Q16">
        <v>0</v>
      </c>
      <c r="R16">
        <v>0</v>
      </c>
      <c r="S16">
        <v>6</v>
      </c>
      <c r="T16">
        <v>0</v>
      </c>
      <c r="V16" t="s">
        <v>19</v>
      </c>
      <c r="W16" t="s">
        <v>68</v>
      </c>
    </row>
    <row r="17" spans="1:23" x14ac:dyDescent="0.25">
      <c r="A17">
        <v>10</v>
      </c>
      <c r="B17">
        <v>3356</v>
      </c>
      <c r="C17" t="s">
        <v>69</v>
      </c>
      <c r="D17" t="s">
        <v>63</v>
      </c>
      <c r="E17" t="s">
        <v>70</v>
      </c>
      <c r="F17" t="s">
        <v>71</v>
      </c>
      <c r="G17" t="str">
        <f>"201401002656"</f>
        <v>201401002656</v>
      </c>
      <c r="H17">
        <v>57</v>
      </c>
      <c r="I17">
        <v>0</v>
      </c>
      <c r="J17">
        <v>20</v>
      </c>
      <c r="M17">
        <v>20</v>
      </c>
      <c r="N17">
        <v>20</v>
      </c>
      <c r="O17">
        <v>10</v>
      </c>
      <c r="P17">
        <v>107</v>
      </c>
      <c r="Q17">
        <v>0</v>
      </c>
      <c r="R17">
        <v>0</v>
      </c>
      <c r="S17">
        <v>6</v>
      </c>
      <c r="T17">
        <v>0</v>
      </c>
      <c r="V17" t="s">
        <v>19</v>
      </c>
      <c r="W17">
        <v>113</v>
      </c>
    </row>
    <row r="18" spans="1:23" x14ac:dyDescent="0.25">
      <c r="A18">
        <v>11</v>
      </c>
      <c r="B18">
        <v>1727</v>
      </c>
      <c r="C18" t="s">
        <v>72</v>
      </c>
      <c r="D18" t="s">
        <v>73</v>
      </c>
      <c r="E18" t="s">
        <v>27</v>
      </c>
      <c r="F18" t="s">
        <v>74</v>
      </c>
      <c r="G18" t="str">
        <f>"201410011186"</f>
        <v>201410011186</v>
      </c>
      <c r="H18">
        <v>60</v>
      </c>
      <c r="I18">
        <v>0</v>
      </c>
      <c r="J18">
        <v>20</v>
      </c>
      <c r="M18">
        <v>20</v>
      </c>
      <c r="N18">
        <v>20</v>
      </c>
      <c r="O18">
        <v>10</v>
      </c>
      <c r="P18">
        <v>110</v>
      </c>
      <c r="Q18">
        <v>0</v>
      </c>
      <c r="R18">
        <v>0</v>
      </c>
      <c r="S18">
        <v>3</v>
      </c>
      <c r="T18">
        <v>0</v>
      </c>
      <c r="V18" t="s">
        <v>19</v>
      </c>
      <c r="W18">
        <v>113</v>
      </c>
    </row>
    <row r="19" spans="1:23" x14ac:dyDescent="0.25">
      <c r="A19">
        <v>12</v>
      </c>
      <c r="B19">
        <v>3765</v>
      </c>
      <c r="C19" t="s">
        <v>75</v>
      </c>
      <c r="D19" t="s">
        <v>76</v>
      </c>
      <c r="E19" t="s">
        <v>42</v>
      </c>
      <c r="F19" t="s">
        <v>77</v>
      </c>
      <c r="G19" t="str">
        <f>"00541092"</f>
        <v>00541092</v>
      </c>
      <c r="H19" t="s">
        <v>78</v>
      </c>
      <c r="I19">
        <v>0</v>
      </c>
      <c r="J19">
        <v>20</v>
      </c>
      <c r="M19">
        <v>20</v>
      </c>
      <c r="N19">
        <v>20</v>
      </c>
      <c r="O19">
        <v>10</v>
      </c>
      <c r="P19" t="s">
        <v>79</v>
      </c>
      <c r="Q19">
        <v>0</v>
      </c>
      <c r="R19">
        <v>0</v>
      </c>
      <c r="S19">
        <v>3</v>
      </c>
      <c r="T19">
        <v>0</v>
      </c>
      <c r="V19" t="s">
        <v>19</v>
      </c>
      <c r="W19" t="s">
        <v>80</v>
      </c>
    </row>
    <row r="20" spans="1:23" x14ac:dyDescent="0.25">
      <c r="A20">
        <v>13</v>
      </c>
      <c r="B20">
        <v>4877</v>
      </c>
      <c r="C20" t="s">
        <v>81</v>
      </c>
      <c r="D20" t="s">
        <v>82</v>
      </c>
      <c r="E20" t="s">
        <v>56</v>
      </c>
      <c r="F20" t="s">
        <v>83</v>
      </c>
      <c r="G20" t="str">
        <f>"201412001200"</f>
        <v>201412001200</v>
      </c>
      <c r="H20">
        <v>60</v>
      </c>
      <c r="I20">
        <v>0</v>
      </c>
      <c r="J20">
        <v>20</v>
      </c>
      <c r="M20">
        <v>20</v>
      </c>
      <c r="N20">
        <v>20</v>
      </c>
      <c r="O20">
        <v>10</v>
      </c>
      <c r="P20">
        <v>110</v>
      </c>
      <c r="Q20">
        <v>0</v>
      </c>
      <c r="R20">
        <v>0</v>
      </c>
      <c r="S20">
        <v>0</v>
      </c>
      <c r="T20">
        <v>0</v>
      </c>
      <c r="V20" t="s">
        <v>19</v>
      </c>
      <c r="W20">
        <v>110</v>
      </c>
    </row>
    <row r="21" spans="1:23" x14ac:dyDescent="0.25">
      <c r="A21">
        <v>14</v>
      </c>
      <c r="B21">
        <v>4140</v>
      </c>
      <c r="C21" t="s">
        <v>84</v>
      </c>
      <c r="D21" t="s">
        <v>82</v>
      </c>
      <c r="E21" t="s">
        <v>85</v>
      </c>
      <c r="F21" t="s">
        <v>86</v>
      </c>
      <c r="G21" t="str">
        <f>"00521214"</f>
        <v>00521214</v>
      </c>
      <c r="H21" t="s">
        <v>87</v>
      </c>
      <c r="I21">
        <v>0</v>
      </c>
      <c r="J21">
        <v>20</v>
      </c>
      <c r="M21">
        <v>20</v>
      </c>
      <c r="N21">
        <v>20</v>
      </c>
      <c r="O21">
        <v>10</v>
      </c>
      <c r="P21" t="s">
        <v>88</v>
      </c>
      <c r="Q21">
        <v>0</v>
      </c>
      <c r="R21">
        <v>0</v>
      </c>
      <c r="S21">
        <v>3</v>
      </c>
      <c r="T21">
        <v>0</v>
      </c>
      <c r="V21" t="s">
        <v>19</v>
      </c>
      <c r="W21" t="s">
        <v>89</v>
      </c>
    </row>
    <row r="22" spans="1:23" x14ac:dyDescent="0.25">
      <c r="A22">
        <v>15</v>
      </c>
      <c r="B22">
        <v>4413</v>
      </c>
      <c r="C22" t="s">
        <v>90</v>
      </c>
      <c r="D22" t="s">
        <v>63</v>
      </c>
      <c r="E22" t="s">
        <v>91</v>
      </c>
      <c r="F22" t="s">
        <v>92</v>
      </c>
      <c r="G22" t="str">
        <f>"00119111"</f>
        <v>00119111</v>
      </c>
      <c r="H22">
        <v>60</v>
      </c>
      <c r="I22">
        <v>0</v>
      </c>
      <c r="J22">
        <v>20</v>
      </c>
      <c r="M22">
        <v>20</v>
      </c>
      <c r="N22">
        <v>20</v>
      </c>
      <c r="O22">
        <v>0</v>
      </c>
      <c r="P22">
        <v>100</v>
      </c>
      <c r="Q22">
        <v>0</v>
      </c>
      <c r="R22">
        <v>0</v>
      </c>
      <c r="S22">
        <v>9</v>
      </c>
      <c r="T22">
        <v>0</v>
      </c>
      <c r="V22" t="s">
        <v>19</v>
      </c>
      <c r="W22">
        <v>109</v>
      </c>
    </row>
    <row r="23" spans="1:23" x14ac:dyDescent="0.25">
      <c r="A23">
        <v>16</v>
      </c>
      <c r="B23">
        <v>66</v>
      </c>
      <c r="C23" t="s">
        <v>93</v>
      </c>
      <c r="D23" t="s">
        <v>46</v>
      </c>
      <c r="E23" t="s">
        <v>35</v>
      </c>
      <c r="F23" t="s">
        <v>94</v>
      </c>
      <c r="G23" t="str">
        <f>"00628230"</f>
        <v>00628230</v>
      </c>
      <c r="H23">
        <v>30</v>
      </c>
      <c r="I23">
        <v>0</v>
      </c>
      <c r="K23">
        <v>15</v>
      </c>
      <c r="L23">
        <v>10</v>
      </c>
      <c r="M23">
        <v>0</v>
      </c>
      <c r="N23">
        <v>15</v>
      </c>
      <c r="O23">
        <v>0</v>
      </c>
      <c r="P23">
        <v>45</v>
      </c>
      <c r="Q23">
        <v>58</v>
      </c>
      <c r="R23">
        <v>58</v>
      </c>
      <c r="S23">
        <v>6</v>
      </c>
      <c r="T23">
        <v>0</v>
      </c>
      <c r="V23" t="s">
        <v>19</v>
      </c>
      <c r="W23">
        <v>109</v>
      </c>
    </row>
    <row r="24" spans="1:23" x14ac:dyDescent="0.25">
      <c r="A24">
        <v>17</v>
      </c>
      <c r="B24">
        <v>1548</v>
      </c>
      <c r="C24" t="s">
        <v>95</v>
      </c>
      <c r="D24" t="s">
        <v>96</v>
      </c>
      <c r="E24" t="s">
        <v>97</v>
      </c>
      <c r="F24" t="s">
        <v>98</v>
      </c>
      <c r="G24" t="str">
        <f>"200712005523"</f>
        <v>200712005523</v>
      </c>
      <c r="H24" t="s">
        <v>99</v>
      </c>
      <c r="I24">
        <v>0</v>
      </c>
      <c r="J24">
        <v>20</v>
      </c>
      <c r="M24">
        <v>20</v>
      </c>
      <c r="N24">
        <v>20</v>
      </c>
      <c r="O24">
        <v>0</v>
      </c>
      <c r="P24" t="s">
        <v>100</v>
      </c>
      <c r="Q24">
        <v>0</v>
      </c>
      <c r="R24">
        <v>0</v>
      </c>
      <c r="S24">
        <v>9</v>
      </c>
      <c r="T24">
        <v>0</v>
      </c>
      <c r="V24" t="s">
        <v>19</v>
      </c>
      <c r="W24" t="s">
        <v>101</v>
      </c>
    </row>
    <row r="25" spans="1:23" x14ac:dyDescent="0.25">
      <c r="A25">
        <v>18</v>
      </c>
      <c r="B25">
        <v>2787</v>
      </c>
      <c r="C25" t="s">
        <v>102</v>
      </c>
      <c r="D25" t="s">
        <v>27</v>
      </c>
      <c r="E25" t="s">
        <v>103</v>
      </c>
      <c r="F25" t="s">
        <v>104</v>
      </c>
      <c r="G25" t="str">
        <f>"00525980"</f>
        <v>00525980</v>
      </c>
      <c r="H25" t="s">
        <v>105</v>
      </c>
      <c r="I25">
        <v>0</v>
      </c>
      <c r="M25">
        <v>20</v>
      </c>
      <c r="N25">
        <v>0</v>
      </c>
      <c r="O25">
        <v>10</v>
      </c>
      <c r="P25" t="s">
        <v>106</v>
      </c>
      <c r="Q25">
        <v>0</v>
      </c>
      <c r="R25">
        <v>0</v>
      </c>
      <c r="S25">
        <v>6</v>
      </c>
      <c r="T25">
        <v>20</v>
      </c>
      <c r="V25" t="s">
        <v>19</v>
      </c>
      <c r="W25" t="s">
        <v>107</v>
      </c>
    </row>
    <row r="26" spans="1:23" x14ac:dyDescent="0.25">
      <c r="A26">
        <v>19</v>
      </c>
      <c r="B26">
        <v>2892</v>
      </c>
      <c r="C26" t="s">
        <v>108</v>
      </c>
      <c r="D26" t="s">
        <v>109</v>
      </c>
      <c r="E26" t="s">
        <v>35</v>
      </c>
      <c r="F26" t="s">
        <v>110</v>
      </c>
      <c r="G26" t="str">
        <f>"00162971"</f>
        <v>00162971</v>
      </c>
      <c r="H26" t="s">
        <v>111</v>
      </c>
      <c r="I26">
        <v>0</v>
      </c>
      <c r="L26">
        <v>10</v>
      </c>
      <c r="M26">
        <v>20</v>
      </c>
      <c r="N26">
        <v>10</v>
      </c>
      <c r="O26">
        <v>10</v>
      </c>
      <c r="P26" t="s">
        <v>112</v>
      </c>
      <c r="Q26">
        <v>0</v>
      </c>
      <c r="R26">
        <v>0</v>
      </c>
      <c r="S26">
        <v>6</v>
      </c>
      <c r="T26">
        <v>0</v>
      </c>
      <c r="V26" t="s">
        <v>19</v>
      </c>
      <c r="W26" t="s">
        <v>113</v>
      </c>
    </row>
    <row r="27" spans="1:23" x14ac:dyDescent="0.25">
      <c r="A27">
        <v>20</v>
      </c>
      <c r="B27">
        <v>3835</v>
      </c>
      <c r="C27" t="s">
        <v>114</v>
      </c>
      <c r="D27" t="s">
        <v>82</v>
      </c>
      <c r="E27" t="s">
        <v>35</v>
      </c>
      <c r="F27" t="s">
        <v>115</v>
      </c>
      <c r="G27" t="str">
        <f>"00144797"</f>
        <v>00144797</v>
      </c>
      <c r="H27" t="s">
        <v>116</v>
      </c>
      <c r="I27">
        <v>10</v>
      </c>
      <c r="M27">
        <v>20</v>
      </c>
      <c r="N27">
        <v>0</v>
      </c>
      <c r="O27">
        <v>10</v>
      </c>
      <c r="P27" t="s">
        <v>117</v>
      </c>
      <c r="Q27">
        <v>0</v>
      </c>
      <c r="R27">
        <v>0</v>
      </c>
      <c r="S27">
        <v>6</v>
      </c>
      <c r="T27">
        <v>0</v>
      </c>
      <c r="V27" t="s">
        <v>19</v>
      </c>
      <c r="W27" t="s">
        <v>118</v>
      </c>
    </row>
    <row r="28" spans="1:23" x14ac:dyDescent="0.25">
      <c r="A28">
        <v>21</v>
      </c>
      <c r="B28">
        <v>534</v>
      </c>
      <c r="C28" t="s">
        <v>119</v>
      </c>
      <c r="D28" t="s">
        <v>120</v>
      </c>
      <c r="E28" t="s">
        <v>35</v>
      </c>
      <c r="F28" t="s">
        <v>121</v>
      </c>
      <c r="G28" t="str">
        <f>"00107270"</f>
        <v>00107270</v>
      </c>
      <c r="H28" t="s">
        <v>122</v>
      </c>
      <c r="I28">
        <v>0</v>
      </c>
      <c r="J28">
        <v>20</v>
      </c>
      <c r="M28">
        <v>20</v>
      </c>
      <c r="N28">
        <v>20</v>
      </c>
      <c r="O28">
        <v>10</v>
      </c>
      <c r="P28" t="s">
        <v>123</v>
      </c>
      <c r="Q28">
        <v>0</v>
      </c>
      <c r="R28">
        <v>0</v>
      </c>
      <c r="S28">
        <v>0</v>
      </c>
      <c r="T28">
        <v>0</v>
      </c>
      <c r="V28" t="s">
        <v>19</v>
      </c>
      <c r="W28" t="s">
        <v>123</v>
      </c>
    </row>
    <row r="29" spans="1:23" x14ac:dyDescent="0.25">
      <c r="A29">
        <v>22</v>
      </c>
      <c r="B29">
        <v>6457</v>
      </c>
      <c r="C29" t="s">
        <v>124</v>
      </c>
      <c r="D29" t="s">
        <v>125</v>
      </c>
      <c r="E29" t="s">
        <v>46</v>
      </c>
      <c r="F29" t="s">
        <v>126</v>
      </c>
      <c r="G29" t="str">
        <f>"201406017607"</f>
        <v>201406017607</v>
      </c>
      <c r="H29" t="s">
        <v>127</v>
      </c>
      <c r="I29">
        <v>0</v>
      </c>
      <c r="M29">
        <v>20</v>
      </c>
      <c r="N29">
        <v>0</v>
      </c>
      <c r="O29">
        <v>0</v>
      </c>
      <c r="P29" t="s">
        <v>128</v>
      </c>
      <c r="Q29">
        <v>0</v>
      </c>
      <c r="R29">
        <v>0</v>
      </c>
      <c r="S29">
        <v>9</v>
      </c>
      <c r="T29">
        <v>20</v>
      </c>
      <c r="V29" t="s">
        <v>19</v>
      </c>
      <c r="W29" t="s">
        <v>129</v>
      </c>
    </row>
    <row r="30" spans="1:23" x14ac:dyDescent="0.25">
      <c r="A30">
        <v>23</v>
      </c>
      <c r="B30">
        <v>779</v>
      </c>
      <c r="C30" t="s">
        <v>130</v>
      </c>
      <c r="D30" t="s">
        <v>82</v>
      </c>
      <c r="E30" t="s">
        <v>131</v>
      </c>
      <c r="F30" t="s">
        <v>132</v>
      </c>
      <c r="G30" t="str">
        <f>"00111004"</f>
        <v>00111004</v>
      </c>
      <c r="H30" t="s">
        <v>133</v>
      </c>
      <c r="I30">
        <v>0</v>
      </c>
      <c r="M30">
        <v>20</v>
      </c>
      <c r="N30">
        <v>0</v>
      </c>
      <c r="O30">
        <v>10</v>
      </c>
      <c r="P30" t="s">
        <v>134</v>
      </c>
      <c r="Q30">
        <v>0</v>
      </c>
      <c r="R30">
        <v>0</v>
      </c>
      <c r="S30">
        <v>0</v>
      </c>
      <c r="T30" t="s">
        <v>31</v>
      </c>
      <c r="V30" t="s">
        <v>19</v>
      </c>
      <c r="W30" t="s">
        <v>135</v>
      </c>
    </row>
    <row r="31" spans="1:23" x14ac:dyDescent="0.25">
      <c r="A31">
        <v>24</v>
      </c>
      <c r="B31">
        <v>101</v>
      </c>
      <c r="C31" t="s">
        <v>136</v>
      </c>
      <c r="D31" t="s">
        <v>137</v>
      </c>
      <c r="E31" t="s">
        <v>15</v>
      </c>
      <c r="F31" t="s">
        <v>138</v>
      </c>
      <c r="G31" t="str">
        <f>"201412006505"</f>
        <v>201412006505</v>
      </c>
      <c r="H31">
        <v>48</v>
      </c>
      <c r="I31">
        <v>0</v>
      </c>
      <c r="L31">
        <v>10</v>
      </c>
      <c r="M31">
        <v>20</v>
      </c>
      <c r="N31">
        <v>10</v>
      </c>
      <c r="O31">
        <v>0</v>
      </c>
      <c r="P31">
        <v>78</v>
      </c>
      <c r="Q31">
        <v>0</v>
      </c>
      <c r="R31">
        <v>0</v>
      </c>
      <c r="S31">
        <v>6</v>
      </c>
      <c r="T31">
        <v>20</v>
      </c>
      <c r="V31" t="s">
        <v>19</v>
      </c>
      <c r="W31">
        <v>104</v>
      </c>
    </row>
    <row r="32" spans="1:23" x14ac:dyDescent="0.25">
      <c r="A32">
        <v>25</v>
      </c>
      <c r="B32">
        <v>2234</v>
      </c>
      <c r="C32" t="s">
        <v>139</v>
      </c>
      <c r="D32" t="s">
        <v>45</v>
      </c>
      <c r="E32" t="s">
        <v>140</v>
      </c>
      <c r="F32" t="s">
        <v>141</v>
      </c>
      <c r="G32" t="str">
        <f>"00156502"</f>
        <v>00156502</v>
      </c>
      <c r="H32" t="s">
        <v>142</v>
      </c>
      <c r="I32">
        <v>10</v>
      </c>
      <c r="J32">
        <v>20</v>
      </c>
      <c r="M32">
        <v>20</v>
      </c>
      <c r="N32">
        <v>20</v>
      </c>
      <c r="O32">
        <v>0</v>
      </c>
      <c r="P32" t="s">
        <v>143</v>
      </c>
      <c r="Q32">
        <v>0</v>
      </c>
      <c r="R32">
        <v>0</v>
      </c>
      <c r="S32">
        <v>6</v>
      </c>
      <c r="T32">
        <v>0</v>
      </c>
      <c r="V32" t="s">
        <v>19</v>
      </c>
      <c r="W32" t="s">
        <v>144</v>
      </c>
    </row>
    <row r="33" spans="1:23" x14ac:dyDescent="0.25">
      <c r="A33">
        <v>26</v>
      </c>
      <c r="B33">
        <v>6576</v>
      </c>
      <c r="C33" t="s">
        <v>145</v>
      </c>
      <c r="D33" t="s">
        <v>146</v>
      </c>
      <c r="E33" t="s">
        <v>15</v>
      </c>
      <c r="F33" t="s">
        <v>147</v>
      </c>
      <c r="G33" t="str">
        <f>"00120315"</f>
        <v>00120315</v>
      </c>
      <c r="H33" t="s">
        <v>148</v>
      </c>
      <c r="I33">
        <v>0</v>
      </c>
      <c r="J33">
        <v>20</v>
      </c>
      <c r="M33">
        <v>20</v>
      </c>
      <c r="N33">
        <v>20</v>
      </c>
      <c r="O33">
        <v>10</v>
      </c>
      <c r="P33" t="s">
        <v>149</v>
      </c>
      <c r="Q33">
        <v>0</v>
      </c>
      <c r="R33">
        <v>0</v>
      </c>
      <c r="S33">
        <v>0</v>
      </c>
      <c r="T33">
        <v>0</v>
      </c>
      <c r="V33" t="s">
        <v>19</v>
      </c>
      <c r="W33" t="s">
        <v>149</v>
      </c>
    </row>
    <row r="34" spans="1:23" x14ac:dyDescent="0.25">
      <c r="A34">
        <v>27</v>
      </c>
      <c r="B34">
        <v>4358</v>
      </c>
      <c r="C34" t="s">
        <v>150</v>
      </c>
      <c r="D34" t="s">
        <v>151</v>
      </c>
      <c r="E34" t="s">
        <v>56</v>
      </c>
      <c r="F34" t="s">
        <v>152</v>
      </c>
      <c r="G34" t="str">
        <f>"201401000774"</f>
        <v>201401000774</v>
      </c>
      <c r="H34" t="s">
        <v>153</v>
      </c>
      <c r="I34">
        <v>0</v>
      </c>
      <c r="L34">
        <v>10</v>
      </c>
      <c r="M34">
        <v>20</v>
      </c>
      <c r="N34">
        <v>10</v>
      </c>
      <c r="O34">
        <v>10</v>
      </c>
      <c r="P34" t="s">
        <v>154</v>
      </c>
      <c r="Q34">
        <v>0</v>
      </c>
      <c r="R34">
        <v>0</v>
      </c>
      <c r="S34">
        <v>6</v>
      </c>
      <c r="T34">
        <v>0</v>
      </c>
      <c r="V34" t="s">
        <v>19</v>
      </c>
      <c r="W34" t="s">
        <v>155</v>
      </c>
    </row>
    <row r="35" spans="1:23" x14ac:dyDescent="0.25">
      <c r="A35">
        <v>28</v>
      </c>
      <c r="B35">
        <v>727</v>
      </c>
      <c r="C35" t="s">
        <v>156</v>
      </c>
      <c r="D35" t="s">
        <v>157</v>
      </c>
      <c r="E35" t="s">
        <v>120</v>
      </c>
      <c r="F35" t="s">
        <v>158</v>
      </c>
      <c r="G35" t="str">
        <f>"201604002336"</f>
        <v>201604002336</v>
      </c>
      <c r="H35" t="s">
        <v>159</v>
      </c>
      <c r="I35">
        <v>0</v>
      </c>
      <c r="L35">
        <v>10</v>
      </c>
      <c r="M35">
        <v>20</v>
      </c>
      <c r="N35">
        <v>10</v>
      </c>
      <c r="O35">
        <v>10</v>
      </c>
      <c r="P35" t="s">
        <v>160</v>
      </c>
      <c r="Q35">
        <v>0</v>
      </c>
      <c r="R35">
        <v>0</v>
      </c>
      <c r="S35">
        <v>6</v>
      </c>
      <c r="T35">
        <v>0</v>
      </c>
      <c r="V35" t="s">
        <v>19</v>
      </c>
      <c r="W35" t="s">
        <v>161</v>
      </c>
    </row>
    <row r="36" spans="1:23" x14ac:dyDescent="0.25">
      <c r="A36">
        <v>29</v>
      </c>
      <c r="B36">
        <v>6111</v>
      </c>
      <c r="C36" t="s">
        <v>162</v>
      </c>
      <c r="D36" t="s">
        <v>163</v>
      </c>
      <c r="E36" t="s">
        <v>131</v>
      </c>
      <c r="F36" t="s">
        <v>164</v>
      </c>
      <c r="G36" t="str">
        <f>"201410000443"</f>
        <v>201410000443</v>
      </c>
      <c r="H36">
        <v>60</v>
      </c>
      <c r="I36">
        <v>0</v>
      </c>
      <c r="J36">
        <v>40</v>
      </c>
      <c r="M36">
        <v>20</v>
      </c>
      <c r="N36">
        <v>20</v>
      </c>
      <c r="O36">
        <v>0</v>
      </c>
      <c r="P36">
        <v>100</v>
      </c>
      <c r="Q36">
        <v>0</v>
      </c>
      <c r="R36">
        <v>0</v>
      </c>
      <c r="S36">
        <v>0</v>
      </c>
      <c r="T36">
        <v>0</v>
      </c>
      <c r="V36" t="s">
        <v>19</v>
      </c>
      <c r="W36">
        <v>100</v>
      </c>
    </row>
    <row r="37" spans="1:23" x14ac:dyDescent="0.25">
      <c r="A37">
        <v>30</v>
      </c>
      <c r="B37">
        <v>3164</v>
      </c>
      <c r="C37" t="s">
        <v>165</v>
      </c>
      <c r="D37" t="s">
        <v>166</v>
      </c>
      <c r="E37" t="s">
        <v>120</v>
      </c>
      <c r="F37" t="s">
        <v>167</v>
      </c>
      <c r="G37" t="str">
        <f>"200808000733"</f>
        <v>200808000733</v>
      </c>
      <c r="H37">
        <v>60</v>
      </c>
      <c r="I37">
        <v>0</v>
      </c>
      <c r="J37">
        <v>20</v>
      </c>
      <c r="L37">
        <v>10</v>
      </c>
      <c r="M37">
        <v>20</v>
      </c>
      <c r="N37">
        <v>20</v>
      </c>
      <c r="O37">
        <v>0</v>
      </c>
      <c r="P37">
        <v>100</v>
      </c>
      <c r="Q37">
        <v>0</v>
      </c>
      <c r="R37">
        <v>0</v>
      </c>
      <c r="S37">
        <v>0</v>
      </c>
      <c r="T37">
        <v>0</v>
      </c>
      <c r="V37" t="s">
        <v>19</v>
      </c>
      <c r="W37">
        <v>100</v>
      </c>
    </row>
    <row r="38" spans="1:23" x14ac:dyDescent="0.25">
      <c r="A38">
        <v>31</v>
      </c>
      <c r="B38">
        <v>6331</v>
      </c>
      <c r="C38" t="s">
        <v>168</v>
      </c>
      <c r="D38" t="s">
        <v>169</v>
      </c>
      <c r="E38" t="s">
        <v>27</v>
      </c>
      <c r="F38">
        <v>88096</v>
      </c>
      <c r="G38" t="str">
        <f>"201512001125"</f>
        <v>201512001125</v>
      </c>
      <c r="H38" t="s">
        <v>170</v>
      </c>
      <c r="I38">
        <v>0</v>
      </c>
      <c r="L38">
        <v>10</v>
      </c>
      <c r="M38">
        <v>20</v>
      </c>
      <c r="N38">
        <v>10</v>
      </c>
      <c r="O38">
        <v>0</v>
      </c>
      <c r="P38" t="s">
        <v>171</v>
      </c>
      <c r="Q38">
        <v>0</v>
      </c>
      <c r="R38">
        <v>0</v>
      </c>
      <c r="S38">
        <v>12</v>
      </c>
      <c r="T38">
        <v>0</v>
      </c>
      <c r="V38" t="s">
        <v>19</v>
      </c>
      <c r="W38" t="s">
        <v>172</v>
      </c>
    </row>
    <row r="39" spans="1:23" x14ac:dyDescent="0.25">
      <c r="A39">
        <v>32</v>
      </c>
      <c r="B39">
        <v>359</v>
      </c>
      <c r="C39" t="s">
        <v>173</v>
      </c>
      <c r="D39" t="s">
        <v>174</v>
      </c>
      <c r="E39" t="s">
        <v>175</v>
      </c>
      <c r="F39" t="s">
        <v>176</v>
      </c>
      <c r="G39" t="str">
        <f>"201402001961"</f>
        <v>201402001961</v>
      </c>
      <c r="H39" t="s">
        <v>177</v>
      </c>
      <c r="I39">
        <v>0</v>
      </c>
      <c r="J39">
        <v>20</v>
      </c>
      <c r="M39">
        <v>20</v>
      </c>
      <c r="N39">
        <v>20</v>
      </c>
      <c r="O39">
        <v>0</v>
      </c>
      <c r="P39" t="s">
        <v>178</v>
      </c>
      <c r="Q39">
        <v>0</v>
      </c>
      <c r="R39">
        <v>0</v>
      </c>
      <c r="S39">
        <v>6</v>
      </c>
      <c r="T39">
        <v>0</v>
      </c>
      <c r="V39" t="s">
        <v>19</v>
      </c>
      <c r="W39" t="s">
        <v>179</v>
      </c>
    </row>
    <row r="40" spans="1:23" x14ac:dyDescent="0.25">
      <c r="A40">
        <v>33</v>
      </c>
      <c r="B40">
        <v>1769</v>
      </c>
      <c r="C40" t="s">
        <v>180</v>
      </c>
      <c r="D40" t="s">
        <v>181</v>
      </c>
      <c r="E40" t="s">
        <v>182</v>
      </c>
      <c r="F40" t="s">
        <v>183</v>
      </c>
      <c r="G40" t="str">
        <f>"201512000993"</f>
        <v>201512000993</v>
      </c>
      <c r="H40" t="s">
        <v>184</v>
      </c>
      <c r="I40">
        <v>0</v>
      </c>
      <c r="L40">
        <v>10</v>
      </c>
      <c r="M40">
        <v>20</v>
      </c>
      <c r="N40">
        <v>10</v>
      </c>
      <c r="O40">
        <v>10</v>
      </c>
      <c r="P40" t="s">
        <v>185</v>
      </c>
      <c r="Q40">
        <v>0</v>
      </c>
      <c r="R40">
        <v>0</v>
      </c>
      <c r="S40">
        <v>0</v>
      </c>
      <c r="T40">
        <v>0</v>
      </c>
      <c r="V40" t="s">
        <v>19</v>
      </c>
      <c r="W40" t="s">
        <v>185</v>
      </c>
    </row>
    <row r="41" spans="1:23" x14ac:dyDescent="0.25">
      <c r="A41">
        <v>34</v>
      </c>
      <c r="B41">
        <v>4646</v>
      </c>
      <c r="C41" t="s">
        <v>186</v>
      </c>
      <c r="D41" t="s">
        <v>187</v>
      </c>
      <c r="E41" t="s">
        <v>166</v>
      </c>
      <c r="F41" t="s">
        <v>188</v>
      </c>
      <c r="G41" t="str">
        <f>"00539139"</f>
        <v>00539139</v>
      </c>
      <c r="H41" t="s">
        <v>58</v>
      </c>
      <c r="I41">
        <v>0</v>
      </c>
      <c r="J41">
        <v>20</v>
      </c>
      <c r="L41">
        <v>10</v>
      </c>
      <c r="M41">
        <v>20</v>
      </c>
      <c r="N41">
        <v>20</v>
      </c>
      <c r="O41">
        <v>0</v>
      </c>
      <c r="P41" t="s">
        <v>189</v>
      </c>
      <c r="Q41">
        <v>0</v>
      </c>
      <c r="R41">
        <v>0</v>
      </c>
      <c r="S41">
        <v>0</v>
      </c>
      <c r="T41">
        <v>0</v>
      </c>
      <c r="V41" t="s">
        <v>19</v>
      </c>
      <c r="W41" t="s">
        <v>189</v>
      </c>
    </row>
    <row r="42" spans="1:23" x14ac:dyDescent="0.25">
      <c r="A42">
        <v>35</v>
      </c>
      <c r="B42">
        <v>4236</v>
      </c>
      <c r="C42" t="s">
        <v>190</v>
      </c>
      <c r="D42" t="s">
        <v>35</v>
      </c>
      <c r="E42" t="s">
        <v>191</v>
      </c>
      <c r="F42" t="s">
        <v>192</v>
      </c>
      <c r="G42" t="str">
        <f>"200802006390"</f>
        <v>200802006390</v>
      </c>
      <c r="H42" t="s">
        <v>193</v>
      </c>
      <c r="I42">
        <v>0</v>
      </c>
      <c r="L42">
        <v>10</v>
      </c>
      <c r="M42">
        <v>20</v>
      </c>
      <c r="N42">
        <v>10</v>
      </c>
      <c r="O42">
        <v>0</v>
      </c>
      <c r="P42" t="s">
        <v>194</v>
      </c>
      <c r="Q42">
        <v>0</v>
      </c>
      <c r="R42">
        <v>0</v>
      </c>
      <c r="S42">
        <v>6</v>
      </c>
      <c r="T42">
        <v>0</v>
      </c>
      <c r="V42" t="s">
        <v>19</v>
      </c>
      <c r="W42" t="s">
        <v>195</v>
      </c>
    </row>
    <row r="43" spans="1:23" x14ac:dyDescent="0.25">
      <c r="A43">
        <v>36</v>
      </c>
      <c r="B43">
        <v>2064</v>
      </c>
      <c r="C43" t="s">
        <v>196</v>
      </c>
      <c r="D43" t="s">
        <v>157</v>
      </c>
      <c r="E43" t="s">
        <v>46</v>
      </c>
      <c r="F43" t="s">
        <v>197</v>
      </c>
      <c r="G43" t="str">
        <f>"00626047"</f>
        <v>00626047</v>
      </c>
      <c r="H43" t="s">
        <v>198</v>
      </c>
      <c r="I43">
        <v>0</v>
      </c>
      <c r="M43">
        <v>20</v>
      </c>
      <c r="N43">
        <v>0</v>
      </c>
      <c r="O43">
        <v>10</v>
      </c>
      <c r="P43" t="s">
        <v>199</v>
      </c>
      <c r="Q43">
        <v>0</v>
      </c>
      <c r="R43">
        <v>0</v>
      </c>
      <c r="S43">
        <v>6</v>
      </c>
      <c r="T43">
        <v>0</v>
      </c>
      <c r="V43" t="s">
        <v>19</v>
      </c>
      <c r="W43" t="s">
        <v>200</v>
      </c>
    </row>
    <row r="44" spans="1:23" x14ac:dyDescent="0.25">
      <c r="A44">
        <v>37</v>
      </c>
      <c r="B44">
        <v>5059</v>
      </c>
      <c r="C44" t="s">
        <v>201</v>
      </c>
      <c r="D44" t="s">
        <v>82</v>
      </c>
      <c r="E44" t="s">
        <v>27</v>
      </c>
      <c r="F44" t="s">
        <v>202</v>
      </c>
      <c r="G44" t="str">
        <f>"00551123"</f>
        <v>00551123</v>
      </c>
      <c r="H44" t="s">
        <v>203</v>
      </c>
      <c r="I44">
        <v>0</v>
      </c>
      <c r="K44">
        <v>15</v>
      </c>
      <c r="L44">
        <v>10</v>
      </c>
      <c r="M44">
        <v>20</v>
      </c>
      <c r="N44">
        <v>15</v>
      </c>
      <c r="O44">
        <v>0</v>
      </c>
      <c r="P44" t="s">
        <v>204</v>
      </c>
      <c r="Q44">
        <v>0</v>
      </c>
      <c r="R44">
        <v>0</v>
      </c>
      <c r="S44">
        <v>0</v>
      </c>
      <c r="T44">
        <v>0</v>
      </c>
      <c r="V44" t="s">
        <v>19</v>
      </c>
      <c r="W44" t="s">
        <v>204</v>
      </c>
    </row>
    <row r="45" spans="1:23" x14ac:dyDescent="0.25">
      <c r="A45">
        <v>38</v>
      </c>
      <c r="B45">
        <v>2874</v>
      </c>
      <c r="C45" t="s">
        <v>205</v>
      </c>
      <c r="D45" t="s">
        <v>206</v>
      </c>
      <c r="E45" t="s">
        <v>70</v>
      </c>
      <c r="F45" t="s">
        <v>207</v>
      </c>
      <c r="G45" t="str">
        <f>"00514187"</f>
        <v>00514187</v>
      </c>
      <c r="H45">
        <v>51</v>
      </c>
      <c r="I45">
        <v>0</v>
      </c>
      <c r="M45">
        <v>20</v>
      </c>
      <c r="N45">
        <v>0</v>
      </c>
      <c r="O45">
        <v>0</v>
      </c>
      <c r="P45">
        <v>71</v>
      </c>
      <c r="Q45">
        <v>0</v>
      </c>
      <c r="R45">
        <v>0</v>
      </c>
      <c r="S45">
        <v>3</v>
      </c>
      <c r="T45">
        <v>20</v>
      </c>
      <c r="V45" t="s">
        <v>19</v>
      </c>
      <c r="W45">
        <v>94</v>
      </c>
    </row>
    <row r="46" spans="1:23" x14ac:dyDescent="0.25">
      <c r="A46">
        <v>39</v>
      </c>
      <c r="B46">
        <v>2058</v>
      </c>
      <c r="C46" t="s">
        <v>208</v>
      </c>
      <c r="D46" t="s">
        <v>209</v>
      </c>
      <c r="E46" t="s">
        <v>56</v>
      </c>
      <c r="F46" t="s">
        <v>210</v>
      </c>
      <c r="G46" t="str">
        <f>"00524236"</f>
        <v>00524236</v>
      </c>
      <c r="H46" t="s">
        <v>211</v>
      </c>
      <c r="I46">
        <v>0</v>
      </c>
      <c r="L46">
        <v>10</v>
      </c>
      <c r="M46">
        <v>20</v>
      </c>
      <c r="N46">
        <v>10</v>
      </c>
      <c r="O46">
        <v>10</v>
      </c>
      <c r="P46" t="s">
        <v>212</v>
      </c>
      <c r="Q46">
        <v>0</v>
      </c>
      <c r="R46">
        <v>0</v>
      </c>
      <c r="S46">
        <v>0</v>
      </c>
      <c r="T46">
        <v>0</v>
      </c>
      <c r="V46" t="s">
        <v>19</v>
      </c>
      <c r="W46" t="s">
        <v>212</v>
      </c>
    </row>
    <row r="47" spans="1:23" x14ac:dyDescent="0.25">
      <c r="A47">
        <v>40</v>
      </c>
      <c r="B47">
        <v>4864</v>
      </c>
      <c r="C47" t="s">
        <v>213</v>
      </c>
      <c r="D47" t="s">
        <v>214</v>
      </c>
      <c r="E47" t="s">
        <v>215</v>
      </c>
      <c r="F47" t="s">
        <v>216</v>
      </c>
      <c r="G47" t="str">
        <f>"201511027517"</f>
        <v>201511027517</v>
      </c>
      <c r="H47" t="s">
        <v>217</v>
      </c>
      <c r="I47">
        <v>0</v>
      </c>
      <c r="J47">
        <v>20</v>
      </c>
      <c r="M47">
        <v>20</v>
      </c>
      <c r="N47">
        <v>20</v>
      </c>
      <c r="O47">
        <v>10</v>
      </c>
      <c r="P47" t="s">
        <v>218</v>
      </c>
      <c r="Q47">
        <v>0</v>
      </c>
      <c r="R47">
        <v>0</v>
      </c>
      <c r="S47">
        <v>3</v>
      </c>
      <c r="T47">
        <v>0</v>
      </c>
      <c r="V47" t="s">
        <v>19</v>
      </c>
      <c r="W47" t="s">
        <v>219</v>
      </c>
    </row>
    <row r="48" spans="1:23" x14ac:dyDescent="0.25">
      <c r="A48">
        <v>41</v>
      </c>
      <c r="B48">
        <v>4652</v>
      </c>
      <c r="C48" t="s">
        <v>220</v>
      </c>
      <c r="D48" t="s">
        <v>146</v>
      </c>
      <c r="E48" t="s">
        <v>15</v>
      </c>
      <c r="F48" t="s">
        <v>221</v>
      </c>
      <c r="G48" t="str">
        <f>"201406010117"</f>
        <v>201406010117</v>
      </c>
      <c r="H48" t="s">
        <v>222</v>
      </c>
      <c r="I48">
        <v>0</v>
      </c>
      <c r="J48">
        <v>20</v>
      </c>
      <c r="M48">
        <v>20</v>
      </c>
      <c r="N48">
        <v>20</v>
      </c>
      <c r="O48">
        <v>10</v>
      </c>
      <c r="P48" t="s">
        <v>223</v>
      </c>
      <c r="Q48">
        <v>0</v>
      </c>
      <c r="R48">
        <v>0</v>
      </c>
      <c r="S48">
        <v>0</v>
      </c>
      <c r="T48">
        <v>0</v>
      </c>
      <c r="V48" t="s">
        <v>19</v>
      </c>
      <c r="W48" t="s">
        <v>223</v>
      </c>
    </row>
    <row r="49" spans="1:23" x14ac:dyDescent="0.25">
      <c r="A49">
        <v>42</v>
      </c>
      <c r="B49">
        <v>2014</v>
      </c>
      <c r="C49" t="s">
        <v>224</v>
      </c>
      <c r="D49" t="s">
        <v>35</v>
      </c>
      <c r="E49" t="s">
        <v>120</v>
      </c>
      <c r="F49" t="s">
        <v>225</v>
      </c>
      <c r="G49" t="str">
        <f>"200712004293"</f>
        <v>200712004293</v>
      </c>
      <c r="H49" t="s">
        <v>226</v>
      </c>
      <c r="I49">
        <v>0</v>
      </c>
      <c r="L49">
        <v>10</v>
      </c>
      <c r="M49">
        <v>20</v>
      </c>
      <c r="N49">
        <v>10</v>
      </c>
      <c r="O49">
        <v>10</v>
      </c>
      <c r="P49" t="s">
        <v>227</v>
      </c>
      <c r="Q49">
        <v>0</v>
      </c>
      <c r="R49">
        <v>0</v>
      </c>
      <c r="S49">
        <v>3</v>
      </c>
      <c r="T49">
        <v>0</v>
      </c>
      <c r="V49" t="s">
        <v>19</v>
      </c>
      <c r="W49" t="s">
        <v>228</v>
      </c>
    </row>
    <row r="50" spans="1:23" x14ac:dyDescent="0.25">
      <c r="A50">
        <v>43</v>
      </c>
      <c r="B50">
        <v>5130</v>
      </c>
      <c r="C50" t="s">
        <v>229</v>
      </c>
      <c r="D50" t="s">
        <v>63</v>
      </c>
      <c r="E50" t="s">
        <v>230</v>
      </c>
      <c r="F50" t="s">
        <v>231</v>
      </c>
      <c r="G50" t="str">
        <f>"201511008225"</f>
        <v>201511008225</v>
      </c>
      <c r="H50" t="s">
        <v>232</v>
      </c>
      <c r="I50">
        <v>0</v>
      </c>
      <c r="J50">
        <v>20</v>
      </c>
      <c r="L50">
        <v>10</v>
      </c>
      <c r="M50">
        <v>20</v>
      </c>
      <c r="N50">
        <v>20</v>
      </c>
      <c r="O50">
        <v>0</v>
      </c>
      <c r="P50" t="s">
        <v>233</v>
      </c>
      <c r="Q50">
        <v>0</v>
      </c>
      <c r="R50">
        <v>0</v>
      </c>
      <c r="S50">
        <v>3</v>
      </c>
      <c r="T50">
        <v>0</v>
      </c>
      <c r="V50" t="s">
        <v>19</v>
      </c>
      <c r="W50" t="s">
        <v>234</v>
      </c>
    </row>
    <row r="51" spans="1:23" x14ac:dyDescent="0.25">
      <c r="A51">
        <v>44</v>
      </c>
      <c r="B51">
        <v>640</v>
      </c>
      <c r="C51" t="s">
        <v>235</v>
      </c>
      <c r="D51" t="s">
        <v>236</v>
      </c>
      <c r="E51" t="s">
        <v>120</v>
      </c>
      <c r="F51" t="s">
        <v>237</v>
      </c>
      <c r="G51" t="str">
        <f>"201406013710"</f>
        <v>201406013710</v>
      </c>
      <c r="H51" t="s">
        <v>238</v>
      </c>
      <c r="I51">
        <v>0</v>
      </c>
      <c r="J51">
        <v>20</v>
      </c>
      <c r="M51">
        <v>20</v>
      </c>
      <c r="N51">
        <v>20</v>
      </c>
      <c r="O51">
        <v>0</v>
      </c>
      <c r="P51" t="s">
        <v>239</v>
      </c>
      <c r="Q51">
        <v>0</v>
      </c>
      <c r="R51">
        <v>0</v>
      </c>
      <c r="S51">
        <v>0</v>
      </c>
      <c r="T51">
        <v>0</v>
      </c>
      <c r="V51" t="s">
        <v>19</v>
      </c>
      <c r="W51" t="s">
        <v>239</v>
      </c>
    </row>
    <row r="52" spans="1:23" x14ac:dyDescent="0.25">
      <c r="A52">
        <v>45</v>
      </c>
      <c r="B52">
        <v>1338</v>
      </c>
      <c r="C52" t="s">
        <v>240</v>
      </c>
      <c r="D52" t="s">
        <v>241</v>
      </c>
      <c r="E52" t="s">
        <v>23</v>
      </c>
      <c r="F52" t="s">
        <v>242</v>
      </c>
      <c r="G52" t="str">
        <f>"00505177"</f>
        <v>00505177</v>
      </c>
      <c r="H52" t="s">
        <v>127</v>
      </c>
      <c r="I52">
        <v>0</v>
      </c>
      <c r="M52">
        <v>20</v>
      </c>
      <c r="N52">
        <v>0</v>
      </c>
      <c r="O52">
        <v>10</v>
      </c>
      <c r="P52" t="s">
        <v>243</v>
      </c>
      <c r="Q52">
        <v>0</v>
      </c>
      <c r="R52">
        <v>0</v>
      </c>
      <c r="S52">
        <v>6</v>
      </c>
      <c r="T52">
        <v>0</v>
      </c>
      <c r="V52" t="s">
        <v>19</v>
      </c>
      <c r="W52" t="s">
        <v>244</v>
      </c>
    </row>
    <row r="53" spans="1:23" x14ac:dyDescent="0.25">
      <c r="A53">
        <v>46</v>
      </c>
      <c r="B53">
        <v>3758</v>
      </c>
      <c r="C53" t="s">
        <v>245</v>
      </c>
      <c r="D53" t="s">
        <v>34</v>
      </c>
      <c r="E53" t="s">
        <v>246</v>
      </c>
      <c r="F53" t="s">
        <v>247</v>
      </c>
      <c r="G53" t="str">
        <f>"200712002682"</f>
        <v>200712002682</v>
      </c>
      <c r="H53" t="s">
        <v>248</v>
      </c>
      <c r="I53">
        <v>0</v>
      </c>
      <c r="L53">
        <v>10</v>
      </c>
      <c r="M53">
        <v>20</v>
      </c>
      <c r="N53">
        <v>10</v>
      </c>
      <c r="O53">
        <v>0</v>
      </c>
      <c r="P53" t="s">
        <v>249</v>
      </c>
      <c r="Q53">
        <v>0</v>
      </c>
      <c r="R53">
        <v>0</v>
      </c>
      <c r="S53">
        <v>6</v>
      </c>
      <c r="T53">
        <v>0</v>
      </c>
      <c r="V53" t="s">
        <v>19</v>
      </c>
      <c r="W53" t="s">
        <v>250</v>
      </c>
    </row>
    <row r="54" spans="1:23" x14ac:dyDescent="0.25">
      <c r="A54">
        <v>47</v>
      </c>
      <c r="B54">
        <v>3509</v>
      </c>
      <c r="C54" t="s">
        <v>251</v>
      </c>
      <c r="D54" t="s">
        <v>252</v>
      </c>
      <c r="E54" t="s">
        <v>35</v>
      </c>
      <c r="F54" t="s">
        <v>253</v>
      </c>
      <c r="G54" t="str">
        <f>"00110679"</f>
        <v>00110679</v>
      </c>
      <c r="H54" t="s">
        <v>254</v>
      </c>
      <c r="I54">
        <v>0</v>
      </c>
      <c r="M54">
        <v>20</v>
      </c>
      <c r="N54">
        <v>0</v>
      </c>
      <c r="O54">
        <v>10</v>
      </c>
      <c r="P54" t="s">
        <v>255</v>
      </c>
      <c r="Q54">
        <v>0</v>
      </c>
      <c r="R54">
        <v>0</v>
      </c>
      <c r="S54">
        <v>6</v>
      </c>
      <c r="T54">
        <v>0</v>
      </c>
      <c r="V54" t="s">
        <v>19</v>
      </c>
      <c r="W54" t="s">
        <v>256</v>
      </c>
    </row>
    <row r="55" spans="1:23" x14ac:dyDescent="0.25">
      <c r="A55">
        <v>48</v>
      </c>
      <c r="B55">
        <v>172</v>
      </c>
      <c r="C55" t="s">
        <v>257</v>
      </c>
      <c r="D55" t="s">
        <v>191</v>
      </c>
      <c r="E55" t="s">
        <v>85</v>
      </c>
      <c r="F55" t="s">
        <v>258</v>
      </c>
      <c r="G55" t="str">
        <f>"00441929"</f>
        <v>00441929</v>
      </c>
      <c r="H55" t="s">
        <v>259</v>
      </c>
      <c r="I55">
        <v>0</v>
      </c>
      <c r="M55">
        <v>20</v>
      </c>
      <c r="N55">
        <v>0</v>
      </c>
      <c r="O55">
        <v>10</v>
      </c>
      <c r="P55" t="s">
        <v>260</v>
      </c>
      <c r="Q55">
        <v>0</v>
      </c>
      <c r="R55">
        <v>0</v>
      </c>
      <c r="S55">
        <v>3</v>
      </c>
      <c r="T55">
        <v>0</v>
      </c>
      <c r="V55" t="s">
        <v>19</v>
      </c>
      <c r="W55" t="s">
        <v>261</v>
      </c>
    </row>
    <row r="56" spans="1:23" x14ac:dyDescent="0.25">
      <c r="A56">
        <v>49</v>
      </c>
      <c r="B56">
        <v>404</v>
      </c>
      <c r="C56" t="s">
        <v>262</v>
      </c>
      <c r="D56" t="s">
        <v>263</v>
      </c>
      <c r="E56" t="s">
        <v>264</v>
      </c>
      <c r="F56" t="s">
        <v>265</v>
      </c>
      <c r="G56" t="str">
        <f>"00290083"</f>
        <v>00290083</v>
      </c>
      <c r="H56">
        <v>60</v>
      </c>
      <c r="I56">
        <v>0</v>
      </c>
      <c r="L56">
        <v>10</v>
      </c>
      <c r="M56">
        <v>20</v>
      </c>
      <c r="N56">
        <v>10</v>
      </c>
      <c r="O56">
        <v>0</v>
      </c>
      <c r="P56">
        <v>90</v>
      </c>
      <c r="Q56">
        <v>0</v>
      </c>
      <c r="R56">
        <v>0</v>
      </c>
      <c r="S56">
        <v>0</v>
      </c>
      <c r="T56">
        <v>0</v>
      </c>
      <c r="V56" t="s">
        <v>19</v>
      </c>
      <c r="W56">
        <v>90</v>
      </c>
    </row>
    <row r="57" spans="1:23" x14ac:dyDescent="0.25">
      <c r="A57">
        <v>50</v>
      </c>
      <c r="B57">
        <v>5621</v>
      </c>
      <c r="C57" t="s">
        <v>266</v>
      </c>
      <c r="D57" t="s">
        <v>27</v>
      </c>
      <c r="E57" t="s">
        <v>56</v>
      </c>
      <c r="F57" t="s">
        <v>267</v>
      </c>
      <c r="G57" t="str">
        <f>"00509901"</f>
        <v>00509901</v>
      </c>
      <c r="H57">
        <v>60</v>
      </c>
      <c r="I57">
        <v>0</v>
      </c>
      <c r="L57">
        <v>10</v>
      </c>
      <c r="M57">
        <v>20</v>
      </c>
      <c r="N57">
        <v>10</v>
      </c>
      <c r="O57">
        <v>0</v>
      </c>
      <c r="P57">
        <v>90</v>
      </c>
      <c r="Q57">
        <v>0</v>
      </c>
      <c r="R57">
        <v>0</v>
      </c>
      <c r="S57">
        <v>0</v>
      </c>
      <c r="T57">
        <v>0</v>
      </c>
      <c r="V57" t="s">
        <v>19</v>
      </c>
      <c r="W57">
        <v>90</v>
      </c>
    </row>
    <row r="58" spans="1:23" x14ac:dyDescent="0.25">
      <c r="A58">
        <v>51</v>
      </c>
      <c r="B58">
        <v>297</v>
      </c>
      <c r="C58" t="s">
        <v>268</v>
      </c>
      <c r="D58" t="s">
        <v>209</v>
      </c>
      <c r="E58" t="s">
        <v>15</v>
      </c>
      <c r="F58" t="s">
        <v>269</v>
      </c>
      <c r="G58" t="str">
        <f>"201601000127"</f>
        <v>201601000127</v>
      </c>
      <c r="H58" t="s">
        <v>270</v>
      </c>
      <c r="I58">
        <v>0</v>
      </c>
      <c r="L58">
        <v>10</v>
      </c>
      <c r="M58">
        <v>20</v>
      </c>
      <c r="N58">
        <v>10</v>
      </c>
      <c r="O58">
        <v>10</v>
      </c>
      <c r="P58" t="s">
        <v>271</v>
      </c>
      <c r="Q58">
        <v>0</v>
      </c>
      <c r="R58">
        <v>0</v>
      </c>
      <c r="S58">
        <v>6</v>
      </c>
      <c r="T58">
        <v>0</v>
      </c>
      <c r="V58" t="s">
        <v>19</v>
      </c>
      <c r="W58" t="s">
        <v>272</v>
      </c>
    </row>
    <row r="59" spans="1:23" x14ac:dyDescent="0.25">
      <c r="A59">
        <v>52</v>
      </c>
      <c r="B59">
        <v>4392</v>
      </c>
      <c r="C59" t="s">
        <v>273</v>
      </c>
      <c r="D59" t="s">
        <v>175</v>
      </c>
      <c r="E59" t="s">
        <v>274</v>
      </c>
      <c r="F59" t="s">
        <v>275</v>
      </c>
      <c r="G59" t="str">
        <f>"201402000038"</f>
        <v>201402000038</v>
      </c>
      <c r="H59" t="s">
        <v>276</v>
      </c>
      <c r="I59">
        <v>0</v>
      </c>
      <c r="J59">
        <v>20</v>
      </c>
      <c r="M59">
        <v>20</v>
      </c>
      <c r="N59">
        <v>20</v>
      </c>
      <c r="O59">
        <v>0</v>
      </c>
      <c r="P59" t="s">
        <v>277</v>
      </c>
      <c r="Q59">
        <v>0</v>
      </c>
      <c r="R59">
        <v>0</v>
      </c>
      <c r="S59">
        <v>0</v>
      </c>
      <c r="T59">
        <v>0</v>
      </c>
      <c r="V59" t="s">
        <v>19</v>
      </c>
      <c r="W59" t="s">
        <v>277</v>
      </c>
    </row>
    <row r="60" spans="1:23" x14ac:dyDescent="0.25">
      <c r="A60">
        <v>53</v>
      </c>
      <c r="B60">
        <v>6323</v>
      </c>
      <c r="C60" t="s">
        <v>278</v>
      </c>
      <c r="D60" t="s">
        <v>35</v>
      </c>
      <c r="E60" t="s">
        <v>230</v>
      </c>
      <c r="F60" t="s">
        <v>279</v>
      </c>
      <c r="G60" t="str">
        <f>"200809000349"</f>
        <v>200809000349</v>
      </c>
      <c r="H60" t="s">
        <v>280</v>
      </c>
      <c r="I60">
        <v>0</v>
      </c>
      <c r="M60">
        <v>20</v>
      </c>
      <c r="N60">
        <v>0</v>
      </c>
      <c r="O60">
        <v>10</v>
      </c>
      <c r="P60" t="s">
        <v>281</v>
      </c>
      <c r="Q60">
        <v>0</v>
      </c>
      <c r="R60">
        <v>0</v>
      </c>
      <c r="S60">
        <v>0</v>
      </c>
      <c r="T60">
        <v>0</v>
      </c>
      <c r="V60" t="s">
        <v>19</v>
      </c>
      <c r="W60" t="s">
        <v>281</v>
      </c>
    </row>
    <row r="61" spans="1:23" x14ac:dyDescent="0.25">
      <c r="A61">
        <v>54</v>
      </c>
      <c r="B61">
        <v>5463</v>
      </c>
      <c r="C61" t="s">
        <v>282</v>
      </c>
      <c r="D61" t="s">
        <v>283</v>
      </c>
      <c r="E61" t="s">
        <v>230</v>
      </c>
      <c r="F61" t="s">
        <v>284</v>
      </c>
      <c r="G61" t="str">
        <f>"201412005795"</f>
        <v>201412005795</v>
      </c>
      <c r="H61" t="s">
        <v>280</v>
      </c>
      <c r="I61">
        <v>0</v>
      </c>
      <c r="L61">
        <v>10</v>
      </c>
      <c r="M61">
        <v>20</v>
      </c>
      <c r="N61">
        <v>10</v>
      </c>
      <c r="O61">
        <v>0</v>
      </c>
      <c r="P61" t="s">
        <v>281</v>
      </c>
      <c r="Q61">
        <v>0</v>
      </c>
      <c r="R61">
        <v>0</v>
      </c>
      <c r="S61">
        <v>0</v>
      </c>
      <c r="T61">
        <v>0</v>
      </c>
      <c r="V61" t="s">
        <v>19</v>
      </c>
      <c r="W61" t="s">
        <v>281</v>
      </c>
    </row>
    <row r="62" spans="1:23" x14ac:dyDescent="0.25">
      <c r="A62">
        <v>55</v>
      </c>
      <c r="B62">
        <v>154</v>
      </c>
      <c r="C62" t="s">
        <v>285</v>
      </c>
      <c r="D62" t="s">
        <v>286</v>
      </c>
      <c r="E62" t="s">
        <v>246</v>
      </c>
      <c r="F62" t="s">
        <v>287</v>
      </c>
      <c r="G62" t="str">
        <f>"201402005166"</f>
        <v>201402005166</v>
      </c>
      <c r="H62" t="s">
        <v>288</v>
      </c>
      <c r="I62">
        <v>0</v>
      </c>
      <c r="M62">
        <v>20</v>
      </c>
      <c r="N62">
        <v>0</v>
      </c>
      <c r="O62">
        <v>10</v>
      </c>
      <c r="P62" t="s">
        <v>289</v>
      </c>
      <c r="Q62">
        <v>0</v>
      </c>
      <c r="R62">
        <v>0</v>
      </c>
      <c r="S62">
        <v>9</v>
      </c>
      <c r="T62">
        <v>0</v>
      </c>
      <c r="V62" t="s">
        <v>19</v>
      </c>
      <c r="W62" t="s">
        <v>290</v>
      </c>
    </row>
    <row r="63" spans="1:23" x14ac:dyDescent="0.25">
      <c r="A63">
        <v>56</v>
      </c>
      <c r="B63">
        <v>224</v>
      </c>
      <c r="C63" t="s">
        <v>291</v>
      </c>
      <c r="D63" t="s">
        <v>82</v>
      </c>
      <c r="E63" t="s">
        <v>23</v>
      </c>
      <c r="F63" t="s">
        <v>292</v>
      </c>
      <c r="G63" t="str">
        <f>"00444987"</f>
        <v>00444987</v>
      </c>
      <c r="H63" t="s">
        <v>293</v>
      </c>
      <c r="I63">
        <v>0</v>
      </c>
      <c r="M63">
        <v>20</v>
      </c>
      <c r="N63">
        <v>0</v>
      </c>
      <c r="O63">
        <v>10</v>
      </c>
      <c r="P63" t="s">
        <v>290</v>
      </c>
      <c r="Q63">
        <v>0</v>
      </c>
      <c r="R63">
        <v>0</v>
      </c>
      <c r="S63">
        <v>0</v>
      </c>
      <c r="T63">
        <v>0</v>
      </c>
      <c r="V63" t="s">
        <v>19</v>
      </c>
      <c r="W63" t="s">
        <v>290</v>
      </c>
    </row>
    <row r="64" spans="1:23" x14ac:dyDescent="0.25">
      <c r="A64">
        <v>57</v>
      </c>
      <c r="B64">
        <v>5863</v>
      </c>
      <c r="C64" t="s">
        <v>294</v>
      </c>
      <c r="D64" t="s">
        <v>151</v>
      </c>
      <c r="E64" t="s">
        <v>56</v>
      </c>
      <c r="F64" t="s">
        <v>295</v>
      </c>
      <c r="G64" t="str">
        <f>"201402003677"</f>
        <v>201402003677</v>
      </c>
      <c r="H64" t="s">
        <v>296</v>
      </c>
      <c r="I64">
        <v>0</v>
      </c>
      <c r="J64">
        <v>20</v>
      </c>
      <c r="M64">
        <v>20</v>
      </c>
      <c r="N64">
        <v>20</v>
      </c>
      <c r="O64">
        <v>0</v>
      </c>
      <c r="P64" t="s">
        <v>297</v>
      </c>
      <c r="Q64">
        <v>0</v>
      </c>
      <c r="R64">
        <v>0</v>
      </c>
      <c r="S64">
        <v>0</v>
      </c>
      <c r="T64">
        <v>0</v>
      </c>
      <c r="V64" t="s">
        <v>19</v>
      </c>
      <c r="W64" t="s">
        <v>297</v>
      </c>
    </row>
    <row r="65" spans="1:23" x14ac:dyDescent="0.25">
      <c r="A65">
        <v>58</v>
      </c>
      <c r="B65">
        <v>3921</v>
      </c>
      <c r="C65" t="s">
        <v>298</v>
      </c>
      <c r="D65" t="s">
        <v>299</v>
      </c>
      <c r="E65" t="s">
        <v>97</v>
      </c>
      <c r="F65" t="s">
        <v>300</v>
      </c>
      <c r="G65" t="str">
        <f>"00328086"</f>
        <v>00328086</v>
      </c>
      <c r="H65" t="s">
        <v>301</v>
      </c>
      <c r="I65">
        <v>0</v>
      </c>
      <c r="M65">
        <v>20</v>
      </c>
      <c r="N65">
        <v>0</v>
      </c>
      <c r="O65">
        <v>10</v>
      </c>
      <c r="P65" t="s">
        <v>302</v>
      </c>
      <c r="Q65">
        <v>0</v>
      </c>
      <c r="R65">
        <v>0</v>
      </c>
      <c r="S65">
        <v>3</v>
      </c>
      <c r="T65">
        <v>0</v>
      </c>
      <c r="V65" t="s">
        <v>19</v>
      </c>
      <c r="W65" t="s">
        <v>303</v>
      </c>
    </row>
    <row r="66" spans="1:23" x14ac:dyDescent="0.25">
      <c r="A66">
        <v>59</v>
      </c>
      <c r="B66">
        <v>302</v>
      </c>
      <c r="C66" t="s">
        <v>304</v>
      </c>
      <c r="D66" t="s">
        <v>305</v>
      </c>
      <c r="E66" t="s">
        <v>27</v>
      </c>
      <c r="F66" t="s">
        <v>306</v>
      </c>
      <c r="G66" t="str">
        <f>"00273566"</f>
        <v>00273566</v>
      </c>
      <c r="H66" t="s">
        <v>307</v>
      </c>
      <c r="I66">
        <v>0</v>
      </c>
      <c r="L66">
        <v>10</v>
      </c>
      <c r="M66">
        <v>20</v>
      </c>
      <c r="N66">
        <v>10</v>
      </c>
      <c r="O66">
        <v>0</v>
      </c>
      <c r="P66" t="s">
        <v>308</v>
      </c>
      <c r="Q66">
        <v>0</v>
      </c>
      <c r="R66">
        <v>0</v>
      </c>
      <c r="S66">
        <v>3</v>
      </c>
      <c r="T66">
        <v>0</v>
      </c>
      <c r="V66" t="s">
        <v>19</v>
      </c>
      <c r="W66" t="s">
        <v>309</v>
      </c>
    </row>
    <row r="67" spans="1:23" x14ac:dyDescent="0.25">
      <c r="A67">
        <v>60</v>
      </c>
      <c r="B67">
        <v>6525</v>
      </c>
      <c r="C67" t="s">
        <v>310</v>
      </c>
      <c r="D67" t="s">
        <v>146</v>
      </c>
      <c r="E67" t="s">
        <v>85</v>
      </c>
      <c r="F67" t="s">
        <v>311</v>
      </c>
      <c r="G67" t="str">
        <f>"00199589"</f>
        <v>00199589</v>
      </c>
      <c r="H67">
        <v>54</v>
      </c>
      <c r="I67">
        <v>0</v>
      </c>
      <c r="L67">
        <v>10</v>
      </c>
      <c r="M67">
        <v>20</v>
      </c>
      <c r="N67">
        <v>10</v>
      </c>
      <c r="O67">
        <v>0</v>
      </c>
      <c r="P67">
        <v>84</v>
      </c>
      <c r="Q67">
        <v>0</v>
      </c>
      <c r="R67">
        <v>0</v>
      </c>
      <c r="S67">
        <v>3</v>
      </c>
      <c r="T67">
        <v>0</v>
      </c>
      <c r="V67" t="s">
        <v>19</v>
      </c>
      <c r="W67">
        <v>87</v>
      </c>
    </row>
    <row r="68" spans="1:23" x14ac:dyDescent="0.25">
      <c r="A68">
        <v>61</v>
      </c>
      <c r="B68">
        <v>6467</v>
      </c>
      <c r="C68" t="s">
        <v>312</v>
      </c>
      <c r="D68" t="s">
        <v>313</v>
      </c>
      <c r="E68" t="s">
        <v>15</v>
      </c>
      <c r="F68" t="s">
        <v>314</v>
      </c>
      <c r="G68" t="str">
        <f>"00370678"</f>
        <v>00370678</v>
      </c>
      <c r="H68" t="s">
        <v>315</v>
      </c>
      <c r="I68">
        <v>0</v>
      </c>
      <c r="L68">
        <v>10</v>
      </c>
      <c r="M68">
        <v>20</v>
      </c>
      <c r="N68">
        <v>10</v>
      </c>
      <c r="O68">
        <v>10</v>
      </c>
      <c r="P68" t="s">
        <v>316</v>
      </c>
      <c r="Q68">
        <v>0</v>
      </c>
      <c r="R68">
        <v>0</v>
      </c>
      <c r="S68">
        <v>0</v>
      </c>
      <c r="T68">
        <v>0</v>
      </c>
      <c r="V68" t="s">
        <v>19</v>
      </c>
      <c r="W68" t="s">
        <v>316</v>
      </c>
    </row>
    <row r="69" spans="1:23" x14ac:dyDescent="0.25">
      <c r="A69">
        <v>62</v>
      </c>
      <c r="B69">
        <v>4709</v>
      </c>
      <c r="C69" t="s">
        <v>317</v>
      </c>
      <c r="D69" t="s">
        <v>140</v>
      </c>
      <c r="E69" t="s">
        <v>35</v>
      </c>
      <c r="F69" t="s">
        <v>318</v>
      </c>
      <c r="G69" t="str">
        <f>"200801005476"</f>
        <v>200801005476</v>
      </c>
      <c r="H69" t="s">
        <v>319</v>
      </c>
      <c r="I69">
        <v>0</v>
      </c>
      <c r="L69">
        <v>10</v>
      </c>
      <c r="M69">
        <v>20</v>
      </c>
      <c r="N69">
        <v>10</v>
      </c>
      <c r="O69">
        <v>0</v>
      </c>
      <c r="P69" t="s">
        <v>320</v>
      </c>
      <c r="Q69">
        <v>0</v>
      </c>
      <c r="R69">
        <v>0</v>
      </c>
      <c r="S69">
        <v>3</v>
      </c>
      <c r="T69">
        <v>0</v>
      </c>
      <c r="V69" t="s">
        <v>19</v>
      </c>
      <c r="W69" t="s">
        <v>321</v>
      </c>
    </row>
    <row r="70" spans="1:23" x14ac:dyDescent="0.25">
      <c r="A70">
        <v>63</v>
      </c>
      <c r="B70">
        <v>5070</v>
      </c>
      <c r="C70" t="s">
        <v>322</v>
      </c>
      <c r="D70" t="s">
        <v>323</v>
      </c>
      <c r="E70" t="s">
        <v>324</v>
      </c>
      <c r="F70" t="s">
        <v>325</v>
      </c>
      <c r="G70" t="str">
        <f>"200801006406"</f>
        <v>200801006406</v>
      </c>
      <c r="H70" t="s">
        <v>248</v>
      </c>
      <c r="I70">
        <v>0</v>
      </c>
      <c r="M70">
        <v>20</v>
      </c>
      <c r="N70">
        <v>0</v>
      </c>
      <c r="O70">
        <v>10</v>
      </c>
      <c r="P70" t="s">
        <v>249</v>
      </c>
      <c r="Q70">
        <v>0</v>
      </c>
      <c r="R70">
        <v>0</v>
      </c>
      <c r="S70">
        <v>0</v>
      </c>
      <c r="T70">
        <v>0</v>
      </c>
      <c r="V70" t="s">
        <v>19</v>
      </c>
      <c r="W70" t="s">
        <v>249</v>
      </c>
    </row>
    <row r="71" spans="1:23" x14ac:dyDescent="0.25">
      <c r="A71">
        <v>64</v>
      </c>
      <c r="B71">
        <v>5602</v>
      </c>
      <c r="C71" t="s">
        <v>326</v>
      </c>
      <c r="D71" t="s">
        <v>327</v>
      </c>
      <c r="E71" t="s">
        <v>15</v>
      </c>
      <c r="F71" t="s">
        <v>328</v>
      </c>
      <c r="G71" t="str">
        <f>"00549816"</f>
        <v>00549816</v>
      </c>
      <c r="H71" t="s">
        <v>329</v>
      </c>
      <c r="I71">
        <v>0</v>
      </c>
      <c r="L71">
        <v>10</v>
      </c>
      <c r="M71">
        <v>20</v>
      </c>
      <c r="N71">
        <v>10</v>
      </c>
      <c r="O71">
        <v>0</v>
      </c>
      <c r="P71" t="s">
        <v>330</v>
      </c>
      <c r="Q71">
        <v>0</v>
      </c>
      <c r="R71">
        <v>0</v>
      </c>
      <c r="S71">
        <v>0</v>
      </c>
      <c r="T71">
        <v>0</v>
      </c>
      <c r="V71" t="s">
        <v>19</v>
      </c>
      <c r="W71" t="s">
        <v>330</v>
      </c>
    </row>
    <row r="72" spans="1:23" x14ac:dyDescent="0.25">
      <c r="A72">
        <v>65</v>
      </c>
      <c r="B72">
        <v>882</v>
      </c>
      <c r="C72" t="s">
        <v>331</v>
      </c>
      <c r="D72" t="s">
        <v>146</v>
      </c>
      <c r="E72" t="s">
        <v>120</v>
      </c>
      <c r="F72" t="s">
        <v>332</v>
      </c>
      <c r="G72" t="str">
        <f>"00611308"</f>
        <v>00611308</v>
      </c>
      <c r="H72" t="s">
        <v>333</v>
      </c>
      <c r="I72">
        <v>0</v>
      </c>
      <c r="M72">
        <v>20</v>
      </c>
      <c r="N72">
        <v>0</v>
      </c>
      <c r="O72">
        <v>10</v>
      </c>
      <c r="P72" t="s">
        <v>334</v>
      </c>
      <c r="Q72">
        <v>0</v>
      </c>
      <c r="R72">
        <v>0</v>
      </c>
      <c r="S72">
        <v>0</v>
      </c>
      <c r="T72">
        <v>0</v>
      </c>
      <c r="V72" t="s">
        <v>19</v>
      </c>
      <c r="W72" t="s">
        <v>334</v>
      </c>
    </row>
    <row r="73" spans="1:23" x14ac:dyDescent="0.25">
      <c r="A73">
        <v>66</v>
      </c>
      <c r="B73">
        <v>4259</v>
      </c>
      <c r="C73" t="s">
        <v>335</v>
      </c>
      <c r="D73" t="s">
        <v>174</v>
      </c>
      <c r="E73" t="s">
        <v>46</v>
      </c>
      <c r="F73" t="s">
        <v>336</v>
      </c>
      <c r="G73" t="str">
        <f>"00089874"</f>
        <v>00089874</v>
      </c>
      <c r="H73" t="s">
        <v>337</v>
      </c>
      <c r="I73">
        <v>0</v>
      </c>
      <c r="M73">
        <v>20</v>
      </c>
      <c r="N73">
        <v>0</v>
      </c>
      <c r="O73">
        <v>0</v>
      </c>
      <c r="P73" t="s">
        <v>338</v>
      </c>
      <c r="Q73">
        <v>0</v>
      </c>
      <c r="R73">
        <v>0</v>
      </c>
      <c r="S73">
        <v>6</v>
      </c>
      <c r="T73">
        <v>0</v>
      </c>
      <c r="V73" t="s">
        <v>19</v>
      </c>
      <c r="W73" t="s">
        <v>339</v>
      </c>
    </row>
    <row r="74" spans="1:23" x14ac:dyDescent="0.25">
      <c r="A74">
        <v>67</v>
      </c>
      <c r="B74">
        <v>832</v>
      </c>
      <c r="C74" t="s">
        <v>340</v>
      </c>
      <c r="D74" t="s">
        <v>146</v>
      </c>
      <c r="E74" t="s">
        <v>341</v>
      </c>
      <c r="F74" t="s">
        <v>342</v>
      </c>
      <c r="G74" t="str">
        <f>"00618688"</f>
        <v>00618688</v>
      </c>
      <c r="H74" t="s">
        <v>343</v>
      </c>
      <c r="I74">
        <v>0</v>
      </c>
      <c r="L74">
        <v>10</v>
      </c>
      <c r="M74">
        <v>20</v>
      </c>
      <c r="N74">
        <v>10</v>
      </c>
      <c r="O74">
        <v>0</v>
      </c>
      <c r="P74" t="s">
        <v>344</v>
      </c>
      <c r="Q74">
        <v>0</v>
      </c>
      <c r="R74">
        <v>0</v>
      </c>
      <c r="S74">
        <v>0</v>
      </c>
      <c r="T74">
        <v>0</v>
      </c>
      <c r="V74" t="s">
        <v>19</v>
      </c>
      <c r="W74" t="s">
        <v>344</v>
      </c>
    </row>
    <row r="75" spans="1:23" x14ac:dyDescent="0.25">
      <c r="A75">
        <v>68</v>
      </c>
      <c r="B75">
        <v>123</v>
      </c>
      <c r="C75" t="s">
        <v>345</v>
      </c>
      <c r="D75" t="s">
        <v>346</v>
      </c>
      <c r="E75" t="s">
        <v>347</v>
      </c>
      <c r="F75" t="s">
        <v>348</v>
      </c>
      <c r="G75" t="str">
        <f>"00147843"</f>
        <v>00147843</v>
      </c>
      <c r="H75">
        <v>60</v>
      </c>
      <c r="I75">
        <v>0</v>
      </c>
      <c r="M75">
        <v>20</v>
      </c>
      <c r="N75">
        <v>0</v>
      </c>
      <c r="O75">
        <v>0</v>
      </c>
      <c r="P75">
        <v>80</v>
      </c>
      <c r="Q75">
        <v>0</v>
      </c>
      <c r="R75">
        <v>0</v>
      </c>
      <c r="S75">
        <v>0</v>
      </c>
      <c r="T75">
        <v>0</v>
      </c>
      <c r="V75" t="s">
        <v>19</v>
      </c>
      <c r="W75">
        <v>80</v>
      </c>
    </row>
    <row r="76" spans="1:23" x14ac:dyDescent="0.25">
      <c r="A76">
        <v>69</v>
      </c>
      <c r="B76">
        <v>1579</v>
      </c>
      <c r="C76" t="s">
        <v>349</v>
      </c>
      <c r="D76" t="s">
        <v>263</v>
      </c>
      <c r="E76" t="s">
        <v>350</v>
      </c>
      <c r="F76" t="s">
        <v>351</v>
      </c>
      <c r="G76" t="str">
        <f>"00079739"</f>
        <v>00079739</v>
      </c>
      <c r="H76" t="s">
        <v>352</v>
      </c>
      <c r="I76">
        <v>0</v>
      </c>
      <c r="M76">
        <v>20</v>
      </c>
      <c r="N76">
        <v>0</v>
      </c>
      <c r="O76">
        <v>0</v>
      </c>
      <c r="P76" t="s">
        <v>353</v>
      </c>
      <c r="Q76">
        <v>0</v>
      </c>
      <c r="R76">
        <v>0</v>
      </c>
      <c r="S76">
        <v>3</v>
      </c>
      <c r="T76">
        <v>0</v>
      </c>
      <c r="V76" t="s">
        <v>19</v>
      </c>
      <c r="W76" t="s">
        <v>354</v>
      </c>
    </row>
    <row r="77" spans="1:23" x14ac:dyDescent="0.25">
      <c r="A77">
        <v>70</v>
      </c>
      <c r="B77">
        <v>6247</v>
      </c>
      <c r="C77" t="s">
        <v>93</v>
      </c>
      <c r="D77" t="s">
        <v>355</v>
      </c>
      <c r="E77" t="s">
        <v>356</v>
      </c>
      <c r="F77" t="s">
        <v>357</v>
      </c>
      <c r="G77" t="str">
        <f>"201410002938"</f>
        <v>201410002938</v>
      </c>
      <c r="H77" t="s">
        <v>358</v>
      </c>
      <c r="I77">
        <v>0</v>
      </c>
      <c r="L77">
        <v>10</v>
      </c>
      <c r="M77">
        <v>20</v>
      </c>
      <c r="N77">
        <v>10</v>
      </c>
      <c r="O77">
        <v>0</v>
      </c>
      <c r="P77" t="s">
        <v>359</v>
      </c>
      <c r="Q77">
        <v>0</v>
      </c>
      <c r="R77">
        <v>0</v>
      </c>
      <c r="S77">
        <v>0</v>
      </c>
      <c r="T77">
        <v>0</v>
      </c>
      <c r="V77" t="s">
        <v>19</v>
      </c>
      <c r="W77" t="s">
        <v>359</v>
      </c>
    </row>
    <row r="78" spans="1:23" x14ac:dyDescent="0.25">
      <c r="A78">
        <v>71</v>
      </c>
      <c r="B78">
        <v>5612</v>
      </c>
      <c r="C78" t="s">
        <v>360</v>
      </c>
      <c r="D78" t="s">
        <v>146</v>
      </c>
      <c r="E78" t="s">
        <v>35</v>
      </c>
      <c r="F78" t="s">
        <v>361</v>
      </c>
      <c r="G78" t="str">
        <f>"00369323"</f>
        <v>00369323</v>
      </c>
      <c r="H78" t="s">
        <v>362</v>
      </c>
      <c r="I78">
        <v>0</v>
      </c>
      <c r="L78">
        <v>10</v>
      </c>
      <c r="M78">
        <v>20</v>
      </c>
      <c r="N78">
        <v>10</v>
      </c>
      <c r="O78">
        <v>0</v>
      </c>
      <c r="P78" t="s">
        <v>363</v>
      </c>
      <c r="Q78">
        <v>0</v>
      </c>
      <c r="R78">
        <v>0</v>
      </c>
      <c r="S78">
        <v>0</v>
      </c>
      <c r="T78">
        <v>0</v>
      </c>
      <c r="V78" t="s">
        <v>19</v>
      </c>
      <c r="W78" t="s">
        <v>363</v>
      </c>
    </row>
    <row r="79" spans="1:23" x14ac:dyDescent="0.25">
      <c r="A79">
        <v>72</v>
      </c>
      <c r="B79">
        <v>548</v>
      </c>
      <c r="C79" t="s">
        <v>364</v>
      </c>
      <c r="D79" t="s">
        <v>63</v>
      </c>
      <c r="E79" t="s">
        <v>263</v>
      </c>
      <c r="F79" t="s">
        <v>365</v>
      </c>
      <c r="G79" t="str">
        <f>"201002000234"</f>
        <v>201002000234</v>
      </c>
      <c r="H79">
        <v>54</v>
      </c>
      <c r="I79">
        <v>0</v>
      </c>
      <c r="M79">
        <v>20</v>
      </c>
      <c r="N79">
        <v>0</v>
      </c>
      <c r="O79">
        <v>0</v>
      </c>
      <c r="P79">
        <v>74</v>
      </c>
      <c r="Q79">
        <v>0</v>
      </c>
      <c r="R79">
        <v>0</v>
      </c>
      <c r="S79">
        <v>3</v>
      </c>
      <c r="T79">
        <v>0</v>
      </c>
      <c r="V79" t="s">
        <v>19</v>
      </c>
      <c r="W79">
        <v>77</v>
      </c>
    </row>
    <row r="80" spans="1:23" x14ac:dyDescent="0.25">
      <c r="A80">
        <v>73</v>
      </c>
      <c r="B80">
        <v>27</v>
      </c>
      <c r="C80" t="s">
        <v>366</v>
      </c>
      <c r="D80" t="s">
        <v>367</v>
      </c>
      <c r="E80" t="s">
        <v>368</v>
      </c>
      <c r="F80" t="s">
        <v>369</v>
      </c>
      <c r="G80" t="str">
        <f>"201406017370"</f>
        <v>201406017370</v>
      </c>
      <c r="H80" t="s">
        <v>337</v>
      </c>
      <c r="I80">
        <v>0</v>
      </c>
      <c r="M80">
        <v>20</v>
      </c>
      <c r="N80">
        <v>0</v>
      </c>
      <c r="O80">
        <v>0</v>
      </c>
      <c r="P80" t="s">
        <v>338</v>
      </c>
      <c r="Q80">
        <v>0</v>
      </c>
      <c r="R80">
        <v>0</v>
      </c>
      <c r="S80">
        <v>0</v>
      </c>
      <c r="T80">
        <v>0</v>
      </c>
      <c r="V80" t="s">
        <v>19</v>
      </c>
      <c r="W80" t="s">
        <v>338</v>
      </c>
    </row>
    <row r="81" spans="1:23" x14ac:dyDescent="0.25">
      <c r="A81">
        <v>74</v>
      </c>
      <c r="B81">
        <v>684</v>
      </c>
      <c r="C81" t="s">
        <v>370</v>
      </c>
      <c r="D81" t="s">
        <v>163</v>
      </c>
      <c r="E81" t="s">
        <v>131</v>
      </c>
      <c r="F81" t="s">
        <v>371</v>
      </c>
      <c r="G81" t="str">
        <f>"201010000006"</f>
        <v>201010000006</v>
      </c>
      <c r="H81" t="s">
        <v>372</v>
      </c>
      <c r="I81">
        <v>10</v>
      </c>
      <c r="M81">
        <v>0</v>
      </c>
      <c r="N81">
        <v>0</v>
      </c>
      <c r="O81">
        <v>10</v>
      </c>
      <c r="P81" t="s">
        <v>373</v>
      </c>
      <c r="Q81">
        <v>0</v>
      </c>
      <c r="R81">
        <v>0</v>
      </c>
      <c r="S81">
        <v>0</v>
      </c>
      <c r="T81">
        <v>0</v>
      </c>
      <c r="V81" t="s">
        <v>19</v>
      </c>
      <c r="W81" t="s">
        <v>373</v>
      </c>
    </row>
    <row r="82" spans="1:23" x14ac:dyDescent="0.25">
      <c r="A82">
        <v>75</v>
      </c>
      <c r="B82">
        <v>2709</v>
      </c>
      <c r="C82" t="s">
        <v>374</v>
      </c>
      <c r="D82" t="s">
        <v>375</v>
      </c>
      <c r="E82" t="s">
        <v>46</v>
      </c>
      <c r="F82" t="s">
        <v>376</v>
      </c>
      <c r="G82" t="str">
        <f>"00627162"</f>
        <v>00627162</v>
      </c>
      <c r="H82" t="s">
        <v>377</v>
      </c>
      <c r="I82">
        <v>0</v>
      </c>
      <c r="M82">
        <v>20</v>
      </c>
      <c r="N82">
        <v>0</v>
      </c>
      <c r="O82">
        <v>0</v>
      </c>
      <c r="P82" t="s">
        <v>378</v>
      </c>
      <c r="Q82">
        <v>0</v>
      </c>
      <c r="R82">
        <v>0</v>
      </c>
      <c r="S82">
        <v>0</v>
      </c>
      <c r="T82">
        <v>0</v>
      </c>
      <c r="V82" t="s">
        <v>19</v>
      </c>
      <c r="W82" t="s">
        <v>378</v>
      </c>
    </row>
    <row r="83" spans="1:23" x14ac:dyDescent="0.25">
      <c r="A83">
        <v>76</v>
      </c>
      <c r="B83">
        <v>4374</v>
      </c>
      <c r="C83" t="s">
        <v>379</v>
      </c>
      <c r="D83" t="s">
        <v>380</v>
      </c>
      <c r="E83" t="s">
        <v>191</v>
      </c>
      <c r="F83" t="s">
        <v>381</v>
      </c>
      <c r="G83" t="str">
        <f>"00633807"</f>
        <v>00633807</v>
      </c>
      <c r="H83">
        <v>48</v>
      </c>
      <c r="I83">
        <v>0</v>
      </c>
      <c r="M83">
        <v>20</v>
      </c>
      <c r="N83">
        <v>0</v>
      </c>
      <c r="O83">
        <v>0</v>
      </c>
      <c r="P83">
        <v>68</v>
      </c>
      <c r="Q83">
        <v>0</v>
      </c>
      <c r="R83">
        <v>0</v>
      </c>
      <c r="S83">
        <v>0</v>
      </c>
      <c r="T83">
        <v>0</v>
      </c>
      <c r="V83" t="s">
        <v>19</v>
      </c>
      <c r="W83">
        <v>68</v>
      </c>
    </row>
    <row r="84" spans="1:23" x14ac:dyDescent="0.25">
      <c r="A84">
        <v>77</v>
      </c>
      <c r="B84">
        <v>459</v>
      </c>
      <c r="C84" t="s">
        <v>382</v>
      </c>
      <c r="D84" t="s">
        <v>383</v>
      </c>
      <c r="E84" t="s">
        <v>384</v>
      </c>
      <c r="F84" t="s">
        <v>385</v>
      </c>
      <c r="G84" t="str">
        <f>"201511034236"</f>
        <v>201511034236</v>
      </c>
      <c r="H84" t="s">
        <v>386</v>
      </c>
      <c r="I84">
        <v>0</v>
      </c>
      <c r="L84">
        <v>10</v>
      </c>
      <c r="M84">
        <v>0</v>
      </c>
      <c r="N84">
        <v>10</v>
      </c>
      <c r="O84">
        <v>0</v>
      </c>
      <c r="P84" t="s">
        <v>387</v>
      </c>
      <c r="Q84">
        <v>0</v>
      </c>
      <c r="R84">
        <v>0</v>
      </c>
      <c r="S84">
        <v>0</v>
      </c>
      <c r="T84">
        <v>0</v>
      </c>
      <c r="V84" t="s">
        <v>19</v>
      </c>
      <c r="W84" t="s">
        <v>387</v>
      </c>
    </row>
    <row r="85" spans="1:23" x14ac:dyDescent="0.25">
      <c r="A85">
        <v>78</v>
      </c>
      <c r="B85">
        <v>512</v>
      </c>
      <c r="C85" t="s">
        <v>388</v>
      </c>
      <c r="D85" t="s">
        <v>313</v>
      </c>
      <c r="E85" t="s">
        <v>85</v>
      </c>
      <c r="F85" t="s">
        <v>389</v>
      </c>
      <c r="G85" t="str">
        <f>"200802010560"</f>
        <v>200802010560</v>
      </c>
      <c r="H85" t="s">
        <v>390</v>
      </c>
      <c r="I85">
        <v>0</v>
      </c>
      <c r="M85">
        <v>0</v>
      </c>
      <c r="N85">
        <v>0</v>
      </c>
      <c r="O85">
        <v>10</v>
      </c>
      <c r="P85" t="s">
        <v>391</v>
      </c>
      <c r="Q85">
        <v>0</v>
      </c>
      <c r="R85">
        <v>0</v>
      </c>
      <c r="S85">
        <v>0</v>
      </c>
      <c r="T85">
        <v>0</v>
      </c>
      <c r="V85" t="s">
        <v>19</v>
      </c>
      <c r="W85" t="s">
        <v>391</v>
      </c>
    </row>
    <row r="86" spans="1:23" x14ac:dyDescent="0.25">
      <c r="A86">
        <v>79</v>
      </c>
      <c r="B86">
        <v>417</v>
      </c>
      <c r="C86" t="s">
        <v>392</v>
      </c>
      <c r="D86" t="s">
        <v>393</v>
      </c>
      <c r="E86" t="s">
        <v>35</v>
      </c>
      <c r="F86" t="s">
        <v>394</v>
      </c>
      <c r="G86" t="str">
        <f>"00157584"</f>
        <v>00157584</v>
      </c>
      <c r="H86" t="s">
        <v>395</v>
      </c>
      <c r="I86">
        <v>0</v>
      </c>
      <c r="M86">
        <v>0</v>
      </c>
      <c r="N86">
        <v>0</v>
      </c>
      <c r="O86">
        <v>10</v>
      </c>
      <c r="P86" t="s">
        <v>396</v>
      </c>
      <c r="Q86">
        <v>1</v>
      </c>
      <c r="R86">
        <v>1</v>
      </c>
      <c r="S86">
        <v>6</v>
      </c>
      <c r="T86">
        <v>0</v>
      </c>
      <c r="V86" t="s">
        <v>19</v>
      </c>
      <c r="W86" t="s">
        <v>397</v>
      </c>
    </row>
    <row r="87" spans="1:23" x14ac:dyDescent="0.25">
      <c r="A87">
        <v>80</v>
      </c>
      <c r="B87">
        <v>2971</v>
      </c>
      <c r="C87" t="s">
        <v>398</v>
      </c>
      <c r="D87" t="s">
        <v>146</v>
      </c>
      <c r="E87" t="s">
        <v>64</v>
      </c>
      <c r="F87" t="s">
        <v>399</v>
      </c>
      <c r="G87" t="str">
        <f>"00591081"</f>
        <v>00591081</v>
      </c>
      <c r="H87" t="s">
        <v>400</v>
      </c>
      <c r="I87">
        <v>0</v>
      </c>
      <c r="M87">
        <v>20</v>
      </c>
      <c r="N87">
        <v>0</v>
      </c>
      <c r="O87">
        <v>0</v>
      </c>
      <c r="P87" t="s">
        <v>401</v>
      </c>
      <c r="Q87">
        <v>0</v>
      </c>
      <c r="R87">
        <v>0</v>
      </c>
      <c r="S87">
        <v>0</v>
      </c>
      <c r="T87">
        <v>0</v>
      </c>
      <c r="V87" t="s">
        <v>19</v>
      </c>
      <c r="W87" t="s">
        <v>401</v>
      </c>
    </row>
    <row r="88" spans="1:23" x14ac:dyDescent="0.25">
      <c r="A88">
        <v>81</v>
      </c>
      <c r="B88">
        <v>4457</v>
      </c>
      <c r="C88" t="s">
        <v>402</v>
      </c>
      <c r="D88" t="s">
        <v>56</v>
      </c>
      <c r="E88" t="s">
        <v>85</v>
      </c>
      <c r="F88" t="s">
        <v>403</v>
      </c>
      <c r="G88" t="str">
        <f>"201604004872"</f>
        <v>201604004872</v>
      </c>
      <c r="H88" t="s">
        <v>404</v>
      </c>
      <c r="I88">
        <v>0</v>
      </c>
      <c r="M88">
        <v>20</v>
      </c>
      <c r="N88">
        <v>0</v>
      </c>
      <c r="O88">
        <v>0</v>
      </c>
      <c r="P88" t="s">
        <v>405</v>
      </c>
      <c r="Q88">
        <v>0</v>
      </c>
      <c r="R88">
        <v>0</v>
      </c>
      <c r="S88">
        <v>0</v>
      </c>
      <c r="T88">
        <v>0</v>
      </c>
      <c r="V88" t="s">
        <v>19</v>
      </c>
      <c r="W88" t="s">
        <v>405</v>
      </c>
    </row>
    <row r="89" spans="1:23" x14ac:dyDescent="0.25">
      <c r="A89">
        <v>82</v>
      </c>
      <c r="B89">
        <v>5187</v>
      </c>
      <c r="C89" t="s">
        <v>406</v>
      </c>
      <c r="D89" t="s">
        <v>174</v>
      </c>
      <c r="E89" t="s">
        <v>131</v>
      </c>
      <c r="F89" t="s">
        <v>407</v>
      </c>
      <c r="G89" t="str">
        <f>"201410000098"</f>
        <v>201410000098</v>
      </c>
      <c r="H89" t="s">
        <v>408</v>
      </c>
      <c r="I89">
        <v>0</v>
      </c>
      <c r="M89">
        <v>0</v>
      </c>
      <c r="N89">
        <v>0</v>
      </c>
      <c r="O89">
        <v>0</v>
      </c>
      <c r="P89" t="s">
        <v>408</v>
      </c>
      <c r="Q89">
        <v>0</v>
      </c>
      <c r="R89">
        <v>0</v>
      </c>
      <c r="S89">
        <v>0</v>
      </c>
      <c r="T89">
        <v>0</v>
      </c>
      <c r="V89" t="s">
        <v>19</v>
      </c>
      <c r="W89" t="s">
        <v>408</v>
      </c>
    </row>
    <row r="90" spans="1:23" x14ac:dyDescent="0.25">
      <c r="A90">
        <v>83</v>
      </c>
      <c r="B90">
        <v>5609</v>
      </c>
      <c r="C90" t="s">
        <v>409</v>
      </c>
      <c r="D90" t="s">
        <v>146</v>
      </c>
      <c r="E90" t="s">
        <v>410</v>
      </c>
      <c r="F90" t="s">
        <v>411</v>
      </c>
      <c r="G90" t="str">
        <f>"00482782"</f>
        <v>00482782</v>
      </c>
      <c r="H90" t="s">
        <v>66</v>
      </c>
      <c r="I90">
        <v>0</v>
      </c>
      <c r="L90">
        <v>20</v>
      </c>
      <c r="M90">
        <v>20</v>
      </c>
      <c r="N90">
        <v>10</v>
      </c>
      <c r="O90">
        <v>0</v>
      </c>
      <c r="P90" t="s">
        <v>303</v>
      </c>
      <c r="Q90">
        <v>0</v>
      </c>
      <c r="R90">
        <v>0</v>
      </c>
      <c r="S90">
        <v>9</v>
      </c>
      <c r="T90" t="s">
        <v>412</v>
      </c>
      <c r="W90" t="s">
        <v>413</v>
      </c>
    </row>
    <row r="91" spans="1:23" x14ac:dyDescent="0.25">
      <c r="A91">
        <v>84</v>
      </c>
      <c r="B91">
        <v>6095</v>
      </c>
      <c r="C91" t="s">
        <v>414</v>
      </c>
      <c r="D91" t="s">
        <v>415</v>
      </c>
      <c r="E91" t="s">
        <v>85</v>
      </c>
      <c r="F91" t="s">
        <v>416</v>
      </c>
      <c r="G91" t="str">
        <f>"00654056"</f>
        <v>00654056</v>
      </c>
      <c r="H91" t="s">
        <v>417</v>
      </c>
      <c r="I91">
        <v>0</v>
      </c>
      <c r="K91">
        <v>15</v>
      </c>
      <c r="M91">
        <v>20</v>
      </c>
      <c r="N91">
        <v>15</v>
      </c>
      <c r="O91">
        <v>0</v>
      </c>
      <c r="P91" t="s">
        <v>418</v>
      </c>
      <c r="Q91">
        <v>0</v>
      </c>
      <c r="R91">
        <v>0</v>
      </c>
      <c r="S91">
        <v>6</v>
      </c>
      <c r="T91">
        <v>30</v>
      </c>
      <c r="W91" t="s">
        <v>419</v>
      </c>
    </row>
    <row r="92" spans="1:23" x14ac:dyDescent="0.25">
      <c r="A92">
        <v>85</v>
      </c>
      <c r="B92">
        <v>6007</v>
      </c>
      <c r="C92" t="s">
        <v>420</v>
      </c>
      <c r="D92" t="s">
        <v>174</v>
      </c>
      <c r="E92" t="s">
        <v>421</v>
      </c>
      <c r="F92" t="s">
        <v>422</v>
      </c>
      <c r="G92" t="str">
        <f>"00530085"</f>
        <v>00530085</v>
      </c>
      <c r="H92" t="s">
        <v>423</v>
      </c>
      <c r="I92">
        <v>0</v>
      </c>
      <c r="L92">
        <v>10</v>
      </c>
      <c r="M92">
        <v>20</v>
      </c>
      <c r="N92">
        <v>10</v>
      </c>
      <c r="O92">
        <v>0</v>
      </c>
      <c r="P92" t="s">
        <v>424</v>
      </c>
      <c r="Q92">
        <v>0</v>
      </c>
      <c r="R92">
        <v>0</v>
      </c>
      <c r="S92">
        <v>6</v>
      </c>
      <c r="T92" t="s">
        <v>31</v>
      </c>
      <c r="W92" t="s">
        <v>425</v>
      </c>
    </row>
    <row r="93" spans="1:23" x14ac:dyDescent="0.25">
      <c r="A93">
        <v>86</v>
      </c>
      <c r="B93">
        <v>385</v>
      </c>
      <c r="C93" t="s">
        <v>426</v>
      </c>
      <c r="D93" t="s">
        <v>427</v>
      </c>
      <c r="E93" t="s">
        <v>120</v>
      </c>
      <c r="F93" t="s">
        <v>428</v>
      </c>
      <c r="G93" t="str">
        <f>"201402006901"</f>
        <v>201402006901</v>
      </c>
      <c r="H93" t="s">
        <v>429</v>
      </c>
      <c r="I93">
        <v>0</v>
      </c>
      <c r="L93">
        <v>10</v>
      </c>
      <c r="M93">
        <v>20</v>
      </c>
      <c r="N93">
        <v>10</v>
      </c>
      <c r="O93">
        <v>0</v>
      </c>
      <c r="P93" t="s">
        <v>430</v>
      </c>
      <c r="Q93">
        <v>0</v>
      </c>
      <c r="R93">
        <v>0</v>
      </c>
      <c r="S93">
        <v>0</v>
      </c>
      <c r="T93">
        <v>32</v>
      </c>
      <c r="W93" t="s">
        <v>431</v>
      </c>
    </row>
    <row r="94" spans="1:23" x14ac:dyDescent="0.25">
      <c r="A94">
        <v>87</v>
      </c>
      <c r="B94">
        <v>2188</v>
      </c>
      <c r="C94" t="s">
        <v>432</v>
      </c>
      <c r="D94" t="s">
        <v>146</v>
      </c>
      <c r="E94" t="s">
        <v>27</v>
      </c>
      <c r="F94" t="s">
        <v>433</v>
      </c>
      <c r="G94" t="str">
        <f>"201511030615"</f>
        <v>201511030615</v>
      </c>
      <c r="H94" t="s">
        <v>37</v>
      </c>
      <c r="I94">
        <v>0</v>
      </c>
      <c r="J94">
        <v>20</v>
      </c>
      <c r="M94">
        <v>20</v>
      </c>
      <c r="N94">
        <v>20</v>
      </c>
      <c r="O94">
        <v>10</v>
      </c>
      <c r="P94" t="s">
        <v>38</v>
      </c>
      <c r="Q94">
        <v>0</v>
      </c>
      <c r="R94">
        <v>0</v>
      </c>
      <c r="S94">
        <v>9</v>
      </c>
      <c r="T94">
        <v>0</v>
      </c>
      <c r="W94" t="s">
        <v>434</v>
      </c>
    </row>
    <row r="95" spans="1:23" x14ac:dyDescent="0.25">
      <c r="A95">
        <v>88</v>
      </c>
      <c r="B95">
        <v>5435</v>
      </c>
      <c r="C95" t="s">
        <v>435</v>
      </c>
      <c r="D95" t="s">
        <v>35</v>
      </c>
      <c r="E95" t="s">
        <v>140</v>
      </c>
      <c r="F95" t="s">
        <v>436</v>
      </c>
      <c r="G95" t="str">
        <f>"200803000712"</f>
        <v>200803000712</v>
      </c>
      <c r="H95" t="s">
        <v>437</v>
      </c>
      <c r="I95">
        <v>0</v>
      </c>
      <c r="J95">
        <v>20</v>
      </c>
      <c r="M95">
        <v>20</v>
      </c>
      <c r="N95">
        <v>20</v>
      </c>
      <c r="O95">
        <v>0</v>
      </c>
      <c r="P95" t="s">
        <v>438</v>
      </c>
      <c r="Q95">
        <v>0</v>
      </c>
      <c r="R95">
        <v>0</v>
      </c>
      <c r="S95">
        <v>0</v>
      </c>
      <c r="T95" t="s">
        <v>31</v>
      </c>
      <c r="W95" t="s">
        <v>439</v>
      </c>
    </row>
    <row r="96" spans="1:23" x14ac:dyDescent="0.25">
      <c r="A96">
        <v>89</v>
      </c>
      <c r="B96">
        <v>6511</v>
      </c>
      <c r="C96" t="s">
        <v>440</v>
      </c>
      <c r="D96" t="s">
        <v>441</v>
      </c>
      <c r="E96" t="s">
        <v>442</v>
      </c>
      <c r="F96" t="s">
        <v>443</v>
      </c>
      <c r="G96" t="str">
        <f>"00643124"</f>
        <v>00643124</v>
      </c>
      <c r="H96" t="s">
        <v>386</v>
      </c>
      <c r="I96">
        <v>0</v>
      </c>
      <c r="M96">
        <v>20</v>
      </c>
      <c r="N96">
        <v>0</v>
      </c>
      <c r="O96">
        <v>0</v>
      </c>
      <c r="P96" t="s">
        <v>444</v>
      </c>
      <c r="Q96">
        <v>0</v>
      </c>
      <c r="R96">
        <v>0</v>
      </c>
      <c r="S96">
        <v>6</v>
      </c>
      <c r="T96">
        <v>32</v>
      </c>
      <c r="W96" t="s">
        <v>445</v>
      </c>
    </row>
    <row r="97" spans="1:23" x14ac:dyDescent="0.25">
      <c r="A97">
        <v>90</v>
      </c>
      <c r="B97">
        <v>86</v>
      </c>
      <c r="C97" t="s">
        <v>446</v>
      </c>
      <c r="D97" t="s">
        <v>56</v>
      </c>
      <c r="E97" t="s">
        <v>447</v>
      </c>
      <c r="F97" t="s">
        <v>448</v>
      </c>
      <c r="G97" t="str">
        <f>"00278760"</f>
        <v>00278760</v>
      </c>
      <c r="H97" t="s">
        <v>449</v>
      </c>
      <c r="I97">
        <v>0</v>
      </c>
      <c r="J97">
        <v>40</v>
      </c>
      <c r="M97">
        <v>20</v>
      </c>
      <c r="N97">
        <v>20</v>
      </c>
      <c r="O97">
        <v>10</v>
      </c>
      <c r="P97" t="s">
        <v>450</v>
      </c>
      <c r="Q97">
        <v>0</v>
      </c>
      <c r="R97">
        <v>0</v>
      </c>
      <c r="S97">
        <v>9</v>
      </c>
      <c r="T97">
        <v>0</v>
      </c>
      <c r="W97" t="s">
        <v>451</v>
      </c>
    </row>
    <row r="98" spans="1:23" x14ac:dyDescent="0.25">
      <c r="A98">
        <v>91</v>
      </c>
      <c r="B98">
        <v>4137</v>
      </c>
      <c r="C98" t="s">
        <v>452</v>
      </c>
      <c r="D98" t="s">
        <v>368</v>
      </c>
      <c r="E98" t="s">
        <v>453</v>
      </c>
      <c r="F98" t="s">
        <v>454</v>
      </c>
      <c r="G98" t="str">
        <f>"201406013778"</f>
        <v>201406013778</v>
      </c>
      <c r="H98" t="s">
        <v>455</v>
      </c>
      <c r="I98">
        <v>0</v>
      </c>
      <c r="J98">
        <v>20</v>
      </c>
      <c r="M98">
        <v>20</v>
      </c>
      <c r="N98">
        <v>20</v>
      </c>
      <c r="O98">
        <v>10</v>
      </c>
      <c r="P98" t="s">
        <v>456</v>
      </c>
      <c r="Q98">
        <v>0</v>
      </c>
      <c r="R98">
        <v>0</v>
      </c>
      <c r="S98">
        <v>0</v>
      </c>
      <c r="T98">
        <v>20</v>
      </c>
      <c r="W98" t="s">
        <v>457</v>
      </c>
    </row>
    <row r="99" spans="1:23" x14ac:dyDescent="0.25">
      <c r="A99">
        <v>92</v>
      </c>
      <c r="B99">
        <v>2988</v>
      </c>
      <c r="C99" t="s">
        <v>458</v>
      </c>
      <c r="D99" t="s">
        <v>459</v>
      </c>
      <c r="E99" t="s">
        <v>56</v>
      </c>
      <c r="F99" t="s">
        <v>460</v>
      </c>
      <c r="G99" t="str">
        <f>"00008033"</f>
        <v>00008033</v>
      </c>
      <c r="H99" t="s">
        <v>259</v>
      </c>
      <c r="I99">
        <v>0</v>
      </c>
      <c r="J99">
        <v>20</v>
      </c>
      <c r="M99">
        <v>20</v>
      </c>
      <c r="N99">
        <v>20</v>
      </c>
      <c r="O99">
        <v>0</v>
      </c>
      <c r="P99" t="s">
        <v>461</v>
      </c>
      <c r="Q99">
        <v>0</v>
      </c>
      <c r="R99">
        <v>0</v>
      </c>
      <c r="S99">
        <v>15</v>
      </c>
      <c r="T99">
        <v>0</v>
      </c>
      <c r="W99" t="s">
        <v>462</v>
      </c>
    </row>
    <row r="100" spans="1:23" x14ac:dyDescent="0.25">
      <c r="A100">
        <v>93</v>
      </c>
      <c r="B100">
        <v>1563</v>
      </c>
      <c r="C100" t="s">
        <v>463</v>
      </c>
      <c r="D100" t="s">
        <v>146</v>
      </c>
      <c r="E100" t="s">
        <v>15</v>
      </c>
      <c r="F100" t="s">
        <v>464</v>
      </c>
      <c r="G100" t="str">
        <f>"200802009548"</f>
        <v>200802009548</v>
      </c>
      <c r="H100">
        <v>54</v>
      </c>
      <c r="I100">
        <v>0</v>
      </c>
      <c r="L100">
        <v>20</v>
      </c>
      <c r="M100">
        <v>20</v>
      </c>
      <c r="N100">
        <v>10</v>
      </c>
      <c r="O100">
        <v>0</v>
      </c>
      <c r="P100">
        <v>84</v>
      </c>
      <c r="Q100">
        <v>0</v>
      </c>
      <c r="R100">
        <v>0</v>
      </c>
      <c r="S100">
        <v>0</v>
      </c>
      <c r="T100" t="s">
        <v>31</v>
      </c>
      <c r="W100" t="s">
        <v>465</v>
      </c>
    </row>
    <row r="101" spans="1:23" x14ac:dyDescent="0.25">
      <c r="A101">
        <v>94</v>
      </c>
      <c r="B101">
        <v>2901</v>
      </c>
      <c r="C101" t="s">
        <v>466</v>
      </c>
      <c r="D101" t="s">
        <v>146</v>
      </c>
      <c r="E101" t="s">
        <v>35</v>
      </c>
      <c r="F101" t="s">
        <v>467</v>
      </c>
      <c r="G101" t="str">
        <f>"00648275"</f>
        <v>00648275</v>
      </c>
      <c r="H101">
        <v>48</v>
      </c>
      <c r="I101">
        <v>10</v>
      </c>
      <c r="M101">
        <v>20</v>
      </c>
      <c r="N101">
        <v>0</v>
      </c>
      <c r="O101">
        <v>0</v>
      </c>
      <c r="P101">
        <v>78</v>
      </c>
      <c r="Q101">
        <v>0</v>
      </c>
      <c r="R101">
        <v>0</v>
      </c>
      <c r="S101">
        <v>0</v>
      </c>
      <c r="T101">
        <v>32</v>
      </c>
      <c r="W101">
        <v>110</v>
      </c>
    </row>
    <row r="102" spans="1:23" x14ac:dyDescent="0.25">
      <c r="A102">
        <v>95</v>
      </c>
      <c r="B102">
        <v>4414</v>
      </c>
      <c r="C102" t="s">
        <v>468</v>
      </c>
      <c r="D102" t="s">
        <v>469</v>
      </c>
      <c r="E102" t="s">
        <v>346</v>
      </c>
      <c r="F102" t="s">
        <v>470</v>
      </c>
      <c r="G102" t="str">
        <f>"00221540"</f>
        <v>00221540</v>
      </c>
      <c r="H102">
        <v>57</v>
      </c>
      <c r="I102">
        <v>0</v>
      </c>
      <c r="L102">
        <v>10</v>
      </c>
      <c r="M102">
        <v>20</v>
      </c>
      <c r="N102">
        <v>10</v>
      </c>
      <c r="O102">
        <v>0</v>
      </c>
      <c r="P102">
        <v>87</v>
      </c>
      <c r="Q102">
        <v>0</v>
      </c>
      <c r="R102">
        <v>0</v>
      </c>
      <c r="S102">
        <v>3</v>
      </c>
      <c r="T102">
        <v>20</v>
      </c>
      <c r="W102">
        <v>110</v>
      </c>
    </row>
    <row r="103" spans="1:23" x14ac:dyDescent="0.25">
      <c r="A103">
        <v>96</v>
      </c>
      <c r="B103">
        <v>4987</v>
      </c>
      <c r="C103" t="s">
        <v>471</v>
      </c>
      <c r="D103" t="s">
        <v>166</v>
      </c>
      <c r="E103" t="s">
        <v>27</v>
      </c>
      <c r="F103" t="s">
        <v>472</v>
      </c>
      <c r="G103" t="str">
        <f>"200801006607"</f>
        <v>200801006607</v>
      </c>
      <c r="H103">
        <v>60</v>
      </c>
      <c r="I103">
        <v>10</v>
      </c>
      <c r="J103">
        <v>20</v>
      </c>
      <c r="M103">
        <v>20</v>
      </c>
      <c r="N103">
        <v>20</v>
      </c>
      <c r="O103">
        <v>0</v>
      </c>
      <c r="P103">
        <v>110</v>
      </c>
      <c r="Q103">
        <v>0</v>
      </c>
      <c r="R103">
        <v>0</v>
      </c>
      <c r="S103">
        <v>0</v>
      </c>
      <c r="T103">
        <v>0</v>
      </c>
      <c r="W103">
        <v>110</v>
      </c>
    </row>
    <row r="104" spans="1:23" x14ac:dyDescent="0.25">
      <c r="A104">
        <v>97</v>
      </c>
      <c r="B104">
        <v>5180</v>
      </c>
      <c r="C104" t="s">
        <v>473</v>
      </c>
      <c r="D104" t="s">
        <v>474</v>
      </c>
      <c r="E104" t="s">
        <v>35</v>
      </c>
      <c r="F104" t="s">
        <v>475</v>
      </c>
      <c r="G104" t="str">
        <f>"00301184"</f>
        <v>00301184</v>
      </c>
      <c r="H104" t="s">
        <v>280</v>
      </c>
      <c r="I104">
        <v>0</v>
      </c>
      <c r="J104">
        <v>20</v>
      </c>
      <c r="L104">
        <v>10</v>
      </c>
      <c r="M104">
        <v>20</v>
      </c>
      <c r="N104">
        <v>20</v>
      </c>
      <c r="O104">
        <v>0</v>
      </c>
      <c r="P104" t="s">
        <v>476</v>
      </c>
      <c r="Q104">
        <v>0</v>
      </c>
      <c r="R104">
        <v>0</v>
      </c>
      <c r="S104">
        <v>9</v>
      </c>
      <c r="T104">
        <v>0</v>
      </c>
      <c r="W104" t="s">
        <v>477</v>
      </c>
    </row>
    <row r="105" spans="1:23" x14ac:dyDescent="0.25">
      <c r="A105">
        <v>98</v>
      </c>
      <c r="B105">
        <v>3793</v>
      </c>
      <c r="C105" t="s">
        <v>478</v>
      </c>
      <c r="D105" t="s">
        <v>479</v>
      </c>
      <c r="E105" t="s">
        <v>368</v>
      </c>
      <c r="F105" t="s">
        <v>480</v>
      </c>
      <c r="G105" t="str">
        <f>"00162114"</f>
        <v>00162114</v>
      </c>
      <c r="H105" t="s">
        <v>481</v>
      </c>
      <c r="I105">
        <v>10</v>
      </c>
      <c r="L105">
        <v>10</v>
      </c>
      <c r="M105">
        <v>20</v>
      </c>
      <c r="N105">
        <v>10</v>
      </c>
      <c r="O105">
        <v>10</v>
      </c>
      <c r="P105" t="s">
        <v>482</v>
      </c>
      <c r="Q105">
        <v>0</v>
      </c>
      <c r="R105">
        <v>0</v>
      </c>
      <c r="S105">
        <v>12</v>
      </c>
      <c r="T105">
        <v>0</v>
      </c>
      <c r="W105" t="s">
        <v>483</v>
      </c>
    </row>
    <row r="106" spans="1:23" x14ac:dyDescent="0.25">
      <c r="A106">
        <v>99</v>
      </c>
      <c r="B106">
        <v>3638</v>
      </c>
      <c r="C106" t="s">
        <v>484</v>
      </c>
      <c r="D106" t="s">
        <v>485</v>
      </c>
      <c r="E106" t="s">
        <v>70</v>
      </c>
      <c r="F106" t="s">
        <v>486</v>
      </c>
      <c r="G106" t="str">
        <f>"00006088"</f>
        <v>00006088</v>
      </c>
      <c r="H106" t="s">
        <v>487</v>
      </c>
      <c r="I106">
        <v>0</v>
      </c>
      <c r="J106">
        <v>20</v>
      </c>
      <c r="M106">
        <v>20</v>
      </c>
      <c r="N106">
        <v>20</v>
      </c>
      <c r="O106">
        <v>0</v>
      </c>
      <c r="P106" t="s">
        <v>488</v>
      </c>
      <c r="Q106">
        <v>0</v>
      </c>
      <c r="R106">
        <v>0</v>
      </c>
      <c r="S106">
        <v>12</v>
      </c>
      <c r="T106">
        <v>0</v>
      </c>
      <c r="W106" t="s">
        <v>489</v>
      </c>
    </row>
    <row r="107" spans="1:23" x14ac:dyDescent="0.25">
      <c r="A107">
        <v>100</v>
      </c>
      <c r="B107">
        <v>4102</v>
      </c>
      <c r="C107" t="s">
        <v>490</v>
      </c>
      <c r="D107" t="s">
        <v>491</v>
      </c>
      <c r="E107" t="s">
        <v>85</v>
      </c>
      <c r="F107" t="s">
        <v>492</v>
      </c>
      <c r="G107" t="str">
        <f>"00145971"</f>
        <v>00145971</v>
      </c>
      <c r="H107" t="s">
        <v>493</v>
      </c>
      <c r="I107">
        <v>0</v>
      </c>
      <c r="J107">
        <v>20</v>
      </c>
      <c r="M107">
        <v>20</v>
      </c>
      <c r="N107">
        <v>20</v>
      </c>
      <c r="O107">
        <v>10</v>
      </c>
      <c r="P107" t="s">
        <v>494</v>
      </c>
      <c r="Q107">
        <v>0</v>
      </c>
      <c r="R107">
        <v>0</v>
      </c>
      <c r="S107">
        <v>0</v>
      </c>
      <c r="T107">
        <v>0</v>
      </c>
      <c r="W107" t="s">
        <v>494</v>
      </c>
    </row>
    <row r="108" spans="1:23" x14ac:dyDescent="0.25">
      <c r="A108">
        <v>101</v>
      </c>
      <c r="B108">
        <v>230</v>
      </c>
      <c r="C108" t="s">
        <v>495</v>
      </c>
      <c r="D108" t="s">
        <v>313</v>
      </c>
      <c r="E108" t="s">
        <v>215</v>
      </c>
      <c r="F108" t="s">
        <v>496</v>
      </c>
      <c r="G108" t="str">
        <f>"00150881"</f>
        <v>00150881</v>
      </c>
      <c r="H108" t="s">
        <v>66</v>
      </c>
      <c r="I108">
        <v>10</v>
      </c>
      <c r="L108">
        <v>10</v>
      </c>
      <c r="M108">
        <v>20</v>
      </c>
      <c r="N108">
        <v>10</v>
      </c>
      <c r="O108">
        <v>0</v>
      </c>
      <c r="P108" t="s">
        <v>497</v>
      </c>
      <c r="Q108">
        <v>0</v>
      </c>
      <c r="R108">
        <v>0</v>
      </c>
      <c r="S108">
        <v>9</v>
      </c>
      <c r="T108">
        <v>0</v>
      </c>
      <c r="W108" t="s">
        <v>498</v>
      </c>
    </row>
    <row r="109" spans="1:23" x14ac:dyDescent="0.25">
      <c r="A109">
        <v>102</v>
      </c>
      <c r="B109">
        <v>3559</v>
      </c>
      <c r="C109" t="s">
        <v>499</v>
      </c>
      <c r="D109" t="s">
        <v>56</v>
      </c>
      <c r="E109" t="s">
        <v>500</v>
      </c>
      <c r="F109" t="s">
        <v>501</v>
      </c>
      <c r="G109" t="str">
        <f>"00146064"</f>
        <v>00146064</v>
      </c>
      <c r="H109" t="s">
        <v>502</v>
      </c>
      <c r="I109">
        <v>0</v>
      </c>
      <c r="L109">
        <v>10</v>
      </c>
      <c r="M109">
        <v>20</v>
      </c>
      <c r="N109">
        <v>10</v>
      </c>
      <c r="O109">
        <v>0</v>
      </c>
      <c r="P109" t="s">
        <v>503</v>
      </c>
      <c r="Q109">
        <v>0</v>
      </c>
      <c r="R109">
        <v>0</v>
      </c>
      <c r="S109">
        <v>0</v>
      </c>
      <c r="T109">
        <v>20</v>
      </c>
      <c r="W109" t="s">
        <v>504</v>
      </c>
    </row>
    <row r="110" spans="1:23" x14ac:dyDescent="0.25">
      <c r="A110">
        <v>103</v>
      </c>
      <c r="B110">
        <v>5067</v>
      </c>
      <c r="C110" t="s">
        <v>505</v>
      </c>
      <c r="D110" t="s">
        <v>63</v>
      </c>
      <c r="E110" t="s">
        <v>166</v>
      </c>
      <c r="F110" t="s">
        <v>506</v>
      </c>
      <c r="G110" t="str">
        <f>"201410012579"</f>
        <v>201410012579</v>
      </c>
      <c r="H110" t="s">
        <v>507</v>
      </c>
      <c r="I110">
        <v>0</v>
      </c>
      <c r="M110">
        <v>20</v>
      </c>
      <c r="N110">
        <v>0</v>
      </c>
      <c r="O110">
        <v>0</v>
      </c>
      <c r="P110" t="s">
        <v>508</v>
      </c>
      <c r="Q110">
        <v>0</v>
      </c>
      <c r="R110">
        <v>0</v>
      </c>
      <c r="S110">
        <v>0</v>
      </c>
      <c r="T110" t="s">
        <v>31</v>
      </c>
      <c r="W110" t="s">
        <v>509</v>
      </c>
    </row>
    <row r="111" spans="1:23" x14ac:dyDescent="0.25">
      <c r="A111">
        <v>104</v>
      </c>
      <c r="B111">
        <v>2208</v>
      </c>
      <c r="C111" t="s">
        <v>510</v>
      </c>
      <c r="D111" t="s">
        <v>511</v>
      </c>
      <c r="E111" t="s">
        <v>140</v>
      </c>
      <c r="F111" t="s">
        <v>512</v>
      </c>
      <c r="G111" t="str">
        <f>"00654294"</f>
        <v>00654294</v>
      </c>
      <c r="H111">
        <v>60</v>
      </c>
      <c r="I111">
        <v>0</v>
      </c>
      <c r="J111">
        <v>20</v>
      </c>
      <c r="M111">
        <v>20</v>
      </c>
      <c r="N111">
        <v>20</v>
      </c>
      <c r="O111">
        <v>0</v>
      </c>
      <c r="P111">
        <v>100</v>
      </c>
      <c r="Q111">
        <v>0</v>
      </c>
      <c r="R111">
        <v>0</v>
      </c>
      <c r="S111">
        <v>6</v>
      </c>
      <c r="T111">
        <v>0</v>
      </c>
      <c r="W111">
        <v>106</v>
      </c>
    </row>
    <row r="112" spans="1:23" x14ac:dyDescent="0.25">
      <c r="A112">
        <v>105</v>
      </c>
      <c r="B112">
        <v>3350</v>
      </c>
      <c r="C112" t="s">
        <v>513</v>
      </c>
      <c r="D112" t="s">
        <v>146</v>
      </c>
      <c r="E112" t="s">
        <v>415</v>
      </c>
      <c r="F112" t="s">
        <v>514</v>
      </c>
      <c r="G112" t="str">
        <f>"201406002254"</f>
        <v>201406002254</v>
      </c>
      <c r="H112">
        <v>60</v>
      </c>
      <c r="I112">
        <v>0</v>
      </c>
      <c r="J112">
        <v>20</v>
      </c>
      <c r="M112">
        <v>20</v>
      </c>
      <c r="N112">
        <v>20</v>
      </c>
      <c r="O112">
        <v>0</v>
      </c>
      <c r="P112">
        <v>100</v>
      </c>
      <c r="Q112">
        <v>0</v>
      </c>
      <c r="R112">
        <v>0</v>
      </c>
      <c r="S112">
        <v>6</v>
      </c>
      <c r="T112">
        <v>0</v>
      </c>
      <c r="W112">
        <v>106</v>
      </c>
    </row>
    <row r="113" spans="1:23" x14ac:dyDescent="0.25">
      <c r="A113">
        <v>106</v>
      </c>
      <c r="B113">
        <v>2034</v>
      </c>
      <c r="C113" t="s">
        <v>515</v>
      </c>
      <c r="D113" t="s">
        <v>146</v>
      </c>
      <c r="E113" t="s">
        <v>35</v>
      </c>
      <c r="F113" t="s">
        <v>516</v>
      </c>
      <c r="G113" t="str">
        <f>"201510004584"</f>
        <v>201510004584</v>
      </c>
      <c r="H113" t="s">
        <v>198</v>
      </c>
      <c r="I113">
        <v>0</v>
      </c>
      <c r="J113">
        <v>20</v>
      </c>
      <c r="M113">
        <v>20</v>
      </c>
      <c r="N113">
        <v>20</v>
      </c>
      <c r="O113">
        <v>0</v>
      </c>
      <c r="P113" t="s">
        <v>517</v>
      </c>
      <c r="Q113">
        <v>0</v>
      </c>
      <c r="R113">
        <v>0</v>
      </c>
      <c r="S113">
        <v>6</v>
      </c>
      <c r="T113">
        <v>0</v>
      </c>
      <c r="W113" t="s">
        <v>518</v>
      </c>
    </row>
    <row r="114" spans="1:23" x14ac:dyDescent="0.25">
      <c r="A114">
        <v>107</v>
      </c>
      <c r="B114">
        <v>1674</v>
      </c>
      <c r="C114" t="s">
        <v>519</v>
      </c>
      <c r="D114" t="s">
        <v>520</v>
      </c>
      <c r="E114" t="s">
        <v>56</v>
      </c>
      <c r="F114" t="s">
        <v>521</v>
      </c>
      <c r="G114" t="str">
        <f>"201406005355"</f>
        <v>201406005355</v>
      </c>
      <c r="H114" t="s">
        <v>522</v>
      </c>
      <c r="I114">
        <v>0</v>
      </c>
      <c r="J114">
        <v>20</v>
      </c>
      <c r="M114">
        <v>20</v>
      </c>
      <c r="N114">
        <v>20</v>
      </c>
      <c r="O114">
        <v>10</v>
      </c>
      <c r="P114" t="s">
        <v>523</v>
      </c>
      <c r="Q114">
        <v>0</v>
      </c>
      <c r="R114">
        <v>0</v>
      </c>
      <c r="S114">
        <v>6</v>
      </c>
      <c r="T114">
        <v>0</v>
      </c>
      <c r="W114" t="s">
        <v>524</v>
      </c>
    </row>
    <row r="115" spans="1:23" x14ac:dyDescent="0.25">
      <c r="A115">
        <v>108</v>
      </c>
      <c r="B115">
        <v>5597</v>
      </c>
      <c r="C115" t="s">
        <v>525</v>
      </c>
      <c r="D115" t="s">
        <v>35</v>
      </c>
      <c r="E115" t="s">
        <v>26</v>
      </c>
      <c r="F115" t="s">
        <v>526</v>
      </c>
      <c r="G115" t="str">
        <f>"00255957"</f>
        <v>00255957</v>
      </c>
      <c r="H115" t="s">
        <v>133</v>
      </c>
      <c r="I115">
        <v>0</v>
      </c>
      <c r="M115">
        <v>20</v>
      </c>
      <c r="N115">
        <v>0</v>
      </c>
      <c r="O115">
        <v>10</v>
      </c>
      <c r="P115" t="s">
        <v>134</v>
      </c>
      <c r="Q115">
        <v>0</v>
      </c>
      <c r="R115">
        <v>0</v>
      </c>
      <c r="S115">
        <v>0</v>
      </c>
      <c r="T115" t="s">
        <v>31</v>
      </c>
      <c r="W115" t="s">
        <v>135</v>
      </c>
    </row>
    <row r="116" spans="1:23" x14ac:dyDescent="0.25">
      <c r="A116">
        <v>109</v>
      </c>
      <c r="B116">
        <v>5307</v>
      </c>
      <c r="C116" t="s">
        <v>527</v>
      </c>
      <c r="D116" t="s">
        <v>146</v>
      </c>
      <c r="E116" t="s">
        <v>35</v>
      </c>
      <c r="F116" t="s">
        <v>528</v>
      </c>
      <c r="G116" t="str">
        <f>"00230272"</f>
        <v>00230272</v>
      </c>
      <c r="H116" t="s">
        <v>529</v>
      </c>
      <c r="I116">
        <v>0</v>
      </c>
      <c r="K116">
        <v>15</v>
      </c>
      <c r="M116">
        <v>20</v>
      </c>
      <c r="N116">
        <v>15</v>
      </c>
      <c r="O116">
        <v>0</v>
      </c>
      <c r="P116" t="s">
        <v>530</v>
      </c>
      <c r="Q116">
        <v>0</v>
      </c>
      <c r="R116">
        <v>0</v>
      </c>
      <c r="S116">
        <v>0</v>
      </c>
      <c r="T116">
        <v>20</v>
      </c>
      <c r="W116" t="s">
        <v>531</v>
      </c>
    </row>
    <row r="117" spans="1:23" x14ac:dyDescent="0.25">
      <c r="A117">
        <v>110</v>
      </c>
      <c r="B117">
        <v>3470</v>
      </c>
      <c r="C117" t="s">
        <v>532</v>
      </c>
      <c r="D117" t="s">
        <v>63</v>
      </c>
      <c r="E117" t="s">
        <v>56</v>
      </c>
      <c r="F117" t="s">
        <v>533</v>
      </c>
      <c r="G117" t="str">
        <f>"00266708"</f>
        <v>00266708</v>
      </c>
      <c r="H117" t="s">
        <v>534</v>
      </c>
      <c r="I117">
        <v>0</v>
      </c>
      <c r="J117">
        <v>20</v>
      </c>
      <c r="M117">
        <v>20</v>
      </c>
      <c r="N117">
        <v>20</v>
      </c>
      <c r="O117">
        <v>0</v>
      </c>
      <c r="P117" t="s">
        <v>535</v>
      </c>
      <c r="Q117">
        <v>0</v>
      </c>
      <c r="R117">
        <v>0</v>
      </c>
      <c r="S117">
        <v>6</v>
      </c>
      <c r="T117">
        <v>0</v>
      </c>
      <c r="W117" t="s">
        <v>536</v>
      </c>
    </row>
    <row r="118" spans="1:23" x14ac:dyDescent="0.25">
      <c r="A118">
        <v>111</v>
      </c>
      <c r="B118">
        <v>1168</v>
      </c>
      <c r="C118" t="s">
        <v>537</v>
      </c>
      <c r="D118" t="s">
        <v>538</v>
      </c>
      <c r="E118" t="s">
        <v>274</v>
      </c>
      <c r="F118" t="s">
        <v>539</v>
      </c>
      <c r="G118" t="str">
        <f>"201402011295"</f>
        <v>201402011295</v>
      </c>
      <c r="H118">
        <v>60</v>
      </c>
      <c r="I118">
        <v>0</v>
      </c>
      <c r="J118">
        <v>20</v>
      </c>
      <c r="M118">
        <v>20</v>
      </c>
      <c r="N118">
        <v>20</v>
      </c>
      <c r="O118">
        <v>0</v>
      </c>
      <c r="P118">
        <v>100</v>
      </c>
      <c r="Q118">
        <v>0</v>
      </c>
      <c r="R118">
        <v>0</v>
      </c>
      <c r="S118">
        <v>3</v>
      </c>
      <c r="T118">
        <v>0</v>
      </c>
      <c r="W118">
        <v>103</v>
      </c>
    </row>
    <row r="119" spans="1:23" x14ac:dyDescent="0.25">
      <c r="A119">
        <v>112</v>
      </c>
      <c r="B119">
        <v>281</v>
      </c>
      <c r="C119" t="s">
        <v>540</v>
      </c>
      <c r="D119" t="s">
        <v>82</v>
      </c>
      <c r="E119" t="s">
        <v>264</v>
      </c>
      <c r="F119" t="s">
        <v>541</v>
      </c>
      <c r="G119" t="str">
        <f>"00233436"</f>
        <v>00233436</v>
      </c>
      <c r="H119">
        <v>60</v>
      </c>
      <c r="I119">
        <v>0</v>
      </c>
      <c r="J119">
        <v>20</v>
      </c>
      <c r="M119">
        <v>20</v>
      </c>
      <c r="N119">
        <v>20</v>
      </c>
      <c r="O119">
        <v>0</v>
      </c>
      <c r="P119">
        <v>100</v>
      </c>
      <c r="Q119">
        <v>0</v>
      </c>
      <c r="R119">
        <v>0</v>
      </c>
      <c r="S119">
        <v>3</v>
      </c>
      <c r="T119">
        <v>0</v>
      </c>
      <c r="W119">
        <v>103</v>
      </c>
    </row>
    <row r="120" spans="1:23" x14ac:dyDescent="0.25">
      <c r="A120">
        <v>113</v>
      </c>
      <c r="B120">
        <v>3861</v>
      </c>
      <c r="C120" t="s">
        <v>542</v>
      </c>
      <c r="D120" t="s">
        <v>355</v>
      </c>
      <c r="E120" t="s">
        <v>85</v>
      </c>
      <c r="F120" t="s">
        <v>543</v>
      </c>
      <c r="G120" t="str">
        <f>"00207527"</f>
        <v>00207527</v>
      </c>
      <c r="H120" t="s">
        <v>544</v>
      </c>
      <c r="I120">
        <v>0</v>
      </c>
      <c r="K120">
        <v>15</v>
      </c>
      <c r="M120">
        <v>20</v>
      </c>
      <c r="N120">
        <v>15</v>
      </c>
      <c r="O120">
        <v>0</v>
      </c>
      <c r="P120" t="s">
        <v>545</v>
      </c>
      <c r="Q120">
        <v>0</v>
      </c>
      <c r="R120">
        <v>0</v>
      </c>
      <c r="S120">
        <v>9</v>
      </c>
      <c r="T120">
        <v>0</v>
      </c>
      <c r="W120" t="s">
        <v>546</v>
      </c>
    </row>
    <row r="121" spans="1:23" x14ac:dyDescent="0.25">
      <c r="A121">
        <v>114</v>
      </c>
      <c r="B121">
        <v>6264</v>
      </c>
      <c r="C121" t="s">
        <v>547</v>
      </c>
      <c r="D121" t="s">
        <v>146</v>
      </c>
      <c r="E121" t="s">
        <v>23</v>
      </c>
      <c r="F121" t="s">
        <v>548</v>
      </c>
      <c r="G121" t="str">
        <f>"201406005960"</f>
        <v>201406005960</v>
      </c>
      <c r="H121" t="s">
        <v>549</v>
      </c>
      <c r="I121">
        <v>0</v>
      </c>
      <c r="J121">
        <v>20</v>
      </c>
      <c r="M121">
        <v>20</v>
      </c>
      <c r="N121">
        <v>20</v>
      </c>
      <c r="O121">
        <v>0</v>
      </c>
      <c r="P121" t="s">
        <v>550</v>
      </c>
      <c r="Q121">
        <v>0</v>
      </c>
      <c r="R121">
        <v>0</v>
      </c>
      <c r="S121">
        <v>3</v>
      </c>
      <c r="T121">
        <v>0</v>
      </c>
      <c r="W121" t="s">
        <v>551</v>
      </c>
    </row>
    <row r="122" spans="1:23" x14ac:dyDescent="0.25">
      <c r="A122">
        <v>115</v>
      </c>
      <c r="B122">
        <v>5856</v>
      </c>
      <c r="C122" t="s">
        <v>552</v>
      </c>
      <c r="D122" t="s">
        <v>553</v>
      </c>
      <c r="E122" t="s">
        <v>64</v>
      </c>
      <c r="F122" t="s">
        <v>554</v>
      </c>
      <c r="G122" t="str">
        <f>"200903000385"</f>
        <v>200903000385</v>
      </c>
      <c r="H122" t="s">
        <v>555</v>
      </c>
      <c r="I122">
        <v>0</v>
      </c>
      <c r="L122">
        <v>10</v>
      </c>
      <c r="M122">
        <v>20</v>
      </c>
      <c r="N122">
        <v>10</v>
      </c>
      <c r="O122">
        <v>10</v>
      </c>
      <c r="P122" t="s">
        <v>556</v>
      </c>
      <c r="Q122">
        <v>0</v>
      </c>
      <c r="R122">
        <v>0</v>
      </c>
      <c r="S122">
        <v>6</v>
      </c>
      <c r="T122">
        <v>0</v>
      </c>
      <c r="W122" t="s">
        <v>557</v>
      </c>
    </row>
    <row r="123" spans="1:23" x14ac:dyDescent="0.25">
      <c r="A123">
        <v>116</v>
      </c>
      <c r="B123">
        <v>3487</v>
      </c>
      <c r="C123" t="s">
        <v>558</v>
      </c>
      <c r="D123" t="s">
        <v>559</v>
      </c>
      <c r="E123" t="s">
        <v>560</v>
      </c>
      <c r="F123" t="s">
        <v>561</v>
      </c>
      <c r="G123" t="str">
        <f>"00653429"</f>
        <v>00653429</v>
      </c>
      <c r="H123" t="s">
        <v>562</v>
      </c>
      <c r="I123">
        <v>0</v>
      </c>
      <c r="J123">
        <v>20</v>
      </c>
      <c r="M123">
        <v>20</v>
      </c>
      <c r="N123">
        <v>20</v>
      </c>
      <c r="O123">
        <v>0</v>
      </c>
      <c r="P123" t="s">
        <v>563</v>
      </c>
      <c r="Q123">
        <v>0</v>
      </c>
      <c r="R123">
        <v>0</v>
      </c>
      <c r="S123">
        <v>3</v>
      </c>
      <c r="T123">
        <v>0</v>
      </c>
      <c r="W123" t="s">
        <v>564</v>
      </c>
    </row>
    <row r="124" spans="1:23" x14ac:dyDescent="0.25">
      <c r="A124">
        <v>117</v>
      </c>
      <c r="B124">
        <v>3204</v>
      </c>
      <c r="C124" t="s">
        <v>565</v>
      </c>
      <c r="D124" t="s">
        <v>566</v>
      </c>
      <c r="E124" t="s">
        <v>567</v>
      </c>
      <c r="F124" t="s">
        <v>568</v>
      </c>
      <c r="G124" t="str">
        <f>"201411000086"</f>
        <v>201411000086</v>
      </c>
      <c r="H124">
        <v>57</v>
      </c>
      <c r="I124">
        <v>0</v>
      </c>
      <c r="J124">
        <v>20</v>
      </c>
      <c r="M124">
        <v>20</v>
      </c>
      <c r="N124">
        <v>20</v>
      </c>
      <c r="O124">
        <v>0</v>
      </c>
      <c r="P124">
        <v>97</v>
      </c>
      <c r="Q124">
        <v>0</v>
      </c>
      <c r="R124">
        <v>0</v>
      </c>
      <c r="S124">
        <v>3</v>
      </c>
      <c r="T124">
        <v>0</v>
      </c>
      <c r="W124">
        <v>100</v>
      </c>
    </row>
    <row r="125" spans="1:23" x14ac:dyDescent="0.25">
      <c r="A125">
        <v>118</v>
      </c>
      <c r="B125">
        <v>2712</v>
      </c>
      <c r="C125" t="s">
        <v>569</v>
      </c>
      <c r="D125" t="s">
        <v>570</v>
      </c>
      <c r="E125" t="s">
        <v>15</v>
      </c>
      <c r="F125" t="s">
        <v>571</v>
      </c>
      <c r="G125" t="str">
        <f>"00325374"</f>
        <v>00325374</v>
      </c>
      <c r="H125">
        <v>60</v>
      </c>
      <c r="I125">
        <v>0</v>
      </c>
      <c r="J125">
        <v>20</v>
      </c>
      <c r="L125">
        <v>10</v>
      </c>
      <c r="M125">
        <v>20</v>
      </c>
      <c r="N125">
        <v>20</v>
      </c>
      <c r="O125">
        <v>0</v>
      </c>
      <c r="P125">
        <v>100</v>
      </c>
      <c r="Q125">
        <v>0</v>
      </c>
      <c r="R125">
        <v>0</v>
      </c>
      <c r="S125">
        <v>0</v>
      </c>
      <c r="T125">
        <v>0</v>
      </c>
      <c r="W125">
        <v>100</v>
      </c>
    </row>
    <row r="126" spans="1:23" x14ac:dyDescent="0.25">
      <c r="A126">
        <v>119</v>
      </c>
      <c r="B126">
        <v>478</v>
      </c>
      <c r="C126" t="s">
        <v>572</v>
      </c>
      <c r="D126" t="s">
        <v>56</v>
      </c>
      <c r="E126" t="s">
        <v>573</v>
      </c>
      <c r="F126" t="s">
        <v>574</v>
      </c>
      <c r="G126" t="str">
        <f>"200802001795"</f>
        <v>200802001795</v>
      </c>
      <c r="H126">
        <v>60</v>
      </c>
      <c r="I126">
        <v>0</v>
      </c>
      <c r="J126">
        <v>20</v>
      </c>
      <c r="M126">
        <v>20</v>
      </c>
      <c r="N126">
        <v>20</v>
      </c>
      <c r="O126">
        <v>0</v>
      </c>
      <c r="P126">
        <v>100</v>
      </c>
      <c r="Q126">
        <v>0</v>
      </c>
      <c r="R126">
        <v>0</v>
      </c>
      <c r="S126">
        <v>0</v>
      </c>
      <c r="T126">
        <v>0</v>
      </c>
      <c r="W126">
        <v>100</v>
      </c>
    </row>
    <row r="127" spans="1:23" x14ac:dyDescent="0.25">
      <c r="A127">
        <v>120</v>
      </c>
      <c r="B127">
        <v>2822</v>
      </c>
      <c r="C127" t="s">
        <v>575</v>
      </c>
      <c r="D127" t="s">
        <v>576</v>
      </c>
      <c r="E127" t="s">
        <v>230</v>
      </c>
      <c r="F127" t="s">
        <v>577</v>
      </c>
      <c r="G127" t="str">
        <f>"00175971"</f>
        <v>00175971</v>
      </c>
      <c r="H127">
        <v>60</v>
      </c>
      <c r="I127">
        <v>0</v>
      </c>
      <c r="J127">
        <v>20</v>
      </c>
      <c r="M127">
        <v>20</v>
      </c>
      <c r="N127">
        <v>20</v>
      </c>
      <c r="O127">
        <v>0</v>
      </c>
      <c r="P127">
        <v>100</v>
      </c>
      <c r="Q127">
        <v>0</v>
      </c>
      <c r="R127">
        <v>0</v>
      </c>
      <c r="S127">
        <v>0</v>
      </c>
      <c r="T127">
        <v>0</v>
      </c>
      <c r="W127">
        <v>100</v>
      </c>
    </row>
    <row r="128" spans="1:23" x14ac:dyDescent="0.25">
      <c r="A128">
        <v>121</v>
      </c>
      <c r="B128">
        <v>6584</v>
      </c>
      <c r="C128" t="s">
        <v>578</v>
      </c>
      <c r="D128" t="s">
        <v>125</v>
      </c>
      <c r="E128" t="s">
        <v>35</v>
      </c>
      <c r="F128" t="s">
        <v>579</v>
      </c>
      <c r="G128" t="str">
        <f>"00184537"</f>
        <v>00184537</v>
      </c>
      <c r="H128">
        <v>60</v>
      </c>
      <c r="I128">
        <v>0</v>
      </c>
      <c r="J128">
        <v>20</v>
      </c>
      <c r="M128">
        <v>20</v>
      </c>
      <c r="N128">
        <v>20</v>
      </c>
      <c r="O128">
        <v>0</v>
      </c>
      <c r="P128">
        <v>100</v>
      </c>
      <c r="Q128">
        <v>0</v>
      </c>
      <c r="R128">
        <v>0</v>
      </c>
      <c r="S128">
        <v>0</v>
      </c>
      <c r="T128">
        <v>0</v>
      </c>
      <c r="W128">
        <v>100</v>
      </c>
    </row>
    <row r="129" spans="1:23" x14ac:dyDescent="0.25">
      <c r="A129">
        <v>122</v>
      </c>
      <c r="B129">
        <v>3248</v>
      </c>
      <c r="C129" t="s">
        <v>580</v>
      </c>
      <c r="D129" t="s">
        <v>368</v>
      </c>
      <c r="E129" t="s">
        <v>166</v>
      </c>
      <c r="F129" t="s">
        <v>581</v>
      </c>
      <c r="G129" t="str">
        <f>"00653400"</f>
        <v>00653400</v>
      </c>
      <c r="H129" t="s">
        <v>582</v>
      </c>
      <c r="I129">
        <v>0</v>
      </c>
      <c r="K129">
        <v>15</v>
      </c>
      <c r="M129">
        <v>20</v>
      </c>
      <c r="N129">
        <v>15</v>
      </c>
      <c r="O129">
        <v>0</v>
      </c>
      <c r="P129" t="s">
        <v>583</v>
      </c>
      <c r="Q129">
        <v>0</v>
      </c>
      <c r="R129">
        <v>0</v>
      </c>
      <c r="S129">
        <v>6</v>
      </c>
      <c r="T129">
        <v>0</v>
      </c>
      <c r="W129" t="s">
        <v>584</v>
      </c>
    </row>
    <row r="130" spans="1:23" x14ac:dyDescent="0.25">
      <c r="A130">
        <v>123</v>
      </c>
      <c r="B130">
        <v>6184</v>
      </c>
      <c r="C130" t="s">
        <v>585</v>
      </c>
      <c r="D130" t="s">
        <v>85</v>
      </c>
      <c r="E130" t="s">
        <v>35</v>
      </c>
      <c r="F130" t="s">
        <v>586</v>
      </c>
      <c r="G130" t="str">
        <f>"00484924"</f>
        <v>00484924</v>
      </c>
      <c r="H130" t="s">
        <v>587</v>
      </c>
      <c r="I130">
        <v>0</v>
      </c>
      <c r="J130">
        <v>20</v>
      </c>
      <c r="M130">
        <v>20</v>
      </c>
      <c r="N130">
        <v>20</v>
      </c>
      <c r="O130">
        <v>0</v>
      </c>
      <c r="P130" t="s">
        <v>588</v>
      </c>
      <c r="Q130">
        <v>0</v>
      </c>
      <c r="R130">
        <v>0</v>
      </c>
      <c r="S130">
        <v>6</v>
      </c>
      <c r="T130">
        <v>0</v>
      </c>
      <c r="W130" t="s">
        <v>589</v>
      </c>
    </row>
    <row r="131" spans="1:23" x14ac:dyDescent="0.25">
      <c r="A131">
        <v>124</v>
      </c>
      <c r="B131">
        <v>3251</v>
      </c>
      <c r="C131" t="s">
        <v>590</v>
      </c>
      <c r="D131" t="s">
        <v>591</v>
      </c>
      <c r="E131" t="s">
        <v>15</v>
      </c>
      <c r="F131" t="s">
        <v>592</v>
      </c>
      <c r="G131" t="str">
        <f>"201507001520"</f>
        <v>201507001520</v>
      </c>
      <c r="H131">
        <v>60</v>
      </c>
      <c r="I131">
        <v>0</v>
      </c>
      <c r="L131">
        <v>10</v>
      </c>
      <c r="M131">
        <v>20</v>
      </c>
      <c r="N131">
        <v>10</v>
      </c>
      <c r="O131">
        <v>0</v>
      </c>
      <c r="P131">
        <v>90</v>
      </c>
      <c r="Q131">
        <v>0</v>
      </c>
      <c r="R131">
        <v>0</v>
      </c>
      <c r="S131">
        <v>9</v>
      </c>
      <c r="T131">
        <v>0</v>
      </c>
      <c r="W131">
        <v>99</v>
      </c>
    </row>
    <row r="132" spans="1:23" x14ac:dyDescent="0.25">
      <c r="A132">
        <v>125</v>
      </c>
      <c r="B132">
        <v>3115</v>
      </c>
      <c r="C132" t="s">
        <v>593</v>
      </c>
      <c r="D132" t="s">
        <v>594</v>
      </c>
      <c r="E132" t="s">
        <v>120</v>
      </c>
      <c r="F132" t="s">
        <v>595</v>
      </c>
      <c r="G132" t="str">
        <f>"200903000607"</f>
        <v>200903000607</v>
      </c>
      <c r="H132" t="s">
        <v>596</v>
      </c>
      <c r="I132">
        <v>0</v>
      </c>
      <c r="L132">
        <v>20</v>
      </c>
      <c r="M132">
        <v>20</v>
      </c>
      <c r="N132">
        <v>10</v>
      </c>
      <c r="O132">
        <v>0</v>
      </c>
      <c r="P132" t="s">
        <v>597</v>
      </c>
      <c r="Q132">
        <v>0</v>
      </c>
      <c r="R132">
        <v>0</v>
      </c>
      <c r="S132">
        <v>12</v>
      </c>
      <c r="T132">
        <v>0</v>
      </c>
      <c r="W132" t="s">
        <v>598</v>
      </c>
    </row>
    <row r="133" spans="1:23" x14ac:dyDescent="0.25">
      <c r="A133">
        <v>126</v>
      </c>
      <c r="B133">
        <v>2576</v>
      </c>
      <c r="C133" t="s">
        <v>599</v>
      </c>
      <c r="D133" t="s">
        <v>367</v>
      </c>
      <c r="E133" t="s">
        <v>15</v>
      </c>
      <c r="F133" t="s">
        <v>600</v>
      </c>
      <c r="G133" t="str">
        <f>"00636032"</f>
        <v>00636032</v>
      </c>
      <c r="H133" t="s">
        <v>507</v>
      </c>
      <c r="I133">
        <v>0</v>
      </c>
      <c r="L133">
        <v>10</v>
      </c>
      <c r="M133">
        <v>20</v>
      </c>
      <c r="N133">
        <v>10</v>
      </c>
      <c r="O133">
        <v>0</v>
      </c>
      <c r="P133" t="s">
        <v>601</v>
      </c>
      <c r="Q133">
        <v>0</v>
      </c>
      <c r="R133">
        <v>0</v>
      </c>
      <c r="S133">
        <v>9</v>
      </c>
      <c r="T133">
        <v>0</v>
      </c>
      <c r="W133" t="s">
        <v>602</v>
      </c>
    </row>
    <row r="134" spans="1:23" x14ac:dyDescent="0.25">
      <c r="A134">
        <v>127</v>
      </c>
      <c r="B134">
        <v>2652</v>
      </c>
      <c r="C134" t="s">
        <v>603</v>
      </c>
      <c r="D134" t="s">
        <v>604</v>
      </c>
      <c r="E134" t="s">
        <v>15</v>
      </c>
      <c r="F134" t="s">
        <v>605</v>
      </c>
      <c r="G134" t="str">
        <f>"201507000464"</f>
        <v>201507000464</v>
      </c>
      <c r="H134" t="s">
        <v>606</v>
      </c>
      <c r="I134">
        <v>10</v>
      </c>
      <c r="L134">
        <v>10</v>
      </c>
      <c r="M134">
        <v>20</v>
      </c>
      <c r="N134">
        <v>10</v>
      </c>
      <c r="O134">
        <v>0</v>
      </c>
      <c r="P134" t="s">
        <v>607</v>
      </c>
      <c r="Q134">
        <v>0</v>
      </c>
      <c r="R134">
        <v>0</v>
      </c>
      <c r="S134">
        <v>0</v>
      </c>
      <c r="T134">
        <v>0</v>
      </c>
      <c r="W134" t="s">
        <v>607</v>
      </c>
    </row>
    <row r="135" spans="1:23" x14ac:dyDescent="0.25">
      <c r="A135">
        <v>128</v>
      </c>
      <c r="B135">
        <v>4404</v>
      </c>
      <c r="C135" t="s">
        <v>608</v>
      </c>
      <c r="D135" t="s">
        <v>609</v>
      </c>
      <c r="E135" t="s">
        <v>35</v>
      </c>
      <c r="F135" t="s">
        <v>610</v>
      </c>
      <c r="G135" t="str">
        <f>"00535625"</f>
        <v>00535625</v>
      </c>
      <c r="H135" t="s">
        <v>611</v>
      </c>
      <c r="I135">
        <v>0</v>
      </c>
      <c r="J135">
        <v>20</v>
      </c>
      <c r="M135">
        <v>20</v>
      </c>
      <c r="N135">
        <v>20</v>
      </c>
      <c r="O135">
        <v>0</v>
      </c>
      <c r="P135" t="s">
        <v>612</v>
      </c>
      <c r="Q135">
        <v>0</v>
      </c>
      <c r="R135">
        <v>0</v>
      </c>
      <c r="S135">
        <v>9</v>
      </c>
      <c r="T135">
        <v>0</v>
      </c>
      <c r="W135" t="s">
        <v>179</v>
      </c>
    </row>
    <row r="136" spans="1:23" x14ac:dyDescent="0.25">
      <c r="A136">
        <v>129</v>
      </c>
      <c r="B136">
        <v>4695</v>
      </c>
      <c r="C136" t="s">
        <v>613</v>
      </c>
      <c r="D136" t="s">
        <v>614</v>
      </c>
      <c r="E136" t="s">
        <v>274</v>
      </c>
      <c r="F136" t="s">
        <v>615</v>
      </c>
      <c r="G136" t="str">
        <f>"00205560"</f>
        <v>00205560</v>
      </c>
      <c r="H136" t="s">
        <v>616</v>
      </c>
      <c r="I136">
        <v>10</v>
      </c>
      <c r="L136">
        <v>10</v>
      </c>
      <c r="M136">
        <v>20</v>
      </c>
      <c r="N136">
        <v>10</v>
      </c>
      <c r="O136">
        <v>0</v>
      </c>
      <c r="P136" t="s">
        <v>228</v>
      </c>
      <c r="Q136">
        <v>0</v>
      </c>
      <c r="R136">
        <v>0</v>
      </c>
      <c r="S136">
        <v>6</v>
      </c>
      <c r="T136">
        <v>0</v>
      </c>
      <c r="W136" t="s">
        <v>497</v>
      </c>
    </row>
    <row r="137" spans="1:23" x14ac:dyDescent="0.25">
      <c r="A137">
        <v>130</v>
      </c>
      <c r="B137">
        <v>2966</v>
      </c>
      <c r="C137" t="s">
        <v>617</v>
      </c>
      <c r="D137" t="s">
        <v>618</v>
      </c>
      <c r="E137" t="s">
        <v>131</v>
      </c>
      <c r="F137" t="s">
        <v>619</v>
      </c>
      <c r="G137" t="str">
        <f>"201401000569"</f>
        <v>201401000569</v>
      </c>
      <c r="H137" t="s">
        <v>293</v>
      </c>
      <c r="I137">
        <v>0</v>
      </c>
      <c r="L137">
        <v>10</v>
      </c>
      <c r="M137">
        <v>20</v>
      </c>
      <c r="N137">
        <v>10</v>
      </c>
      <c r="O137">
        <v>0</v>
      </c>
      <c r="P137" t="s">
        <v>290</v>
      </c>
      <c r="Q137">
        <v>0</v>
      </c>
      <c r="R137">
        <v>0</v>
      </c>
      <c r="S137">
        <v>9</v>
      </c>
      <c r="T137">
        <v>0</v>
      </c>
      <c r="W137" t="s">
        <v>620</v>
      </c>
    </row>
    <row r="138" spans="1:23" x14ac:dyDescent="0.25">
      <c r="A138">
        <v>131</v>
      </c>
      <c r="B138">
        <v>4205</v>
      </c>
      <c r="C138" t="s">
        <v>621</v>
      </c>
      <c r="D138" t="s">
        <v>56</v>
      </c>
      <c r="E138" t="s">
        <v>15</v>
      </c>
      <c r="F138" t="s">
        <v>622</v>
      </c>
      <c r="G138" t="str">
        <f>"00205515"</f>
        <v>00205515</v>
      </c>
      <c r="H138" t="s">
        <v>623</v>
      </c>
      <c r="I138">
        <v>10</v>
      </c>
      <c r="L138">
        <v>10</v>
      </c>
      <c r="M138">
        <v>20</v>
      </c>
      <c r="N138">
        <v>10</v>
      </c>
      <c r="O138">
        <v>0</v>
      </c>
      <c r="P138" t="s">
        <v>624</v>
      </c>
      <c r="Q138">
        <v>0</v>
      </c>
      <c r="R138">
        <v>0</v>
      </c>
      <c r="S138">
        <v>6</v>
      </c>
      <c r="T138">
        <v>0</v>
      </c>
      <c r="W138" t="s">
        <v>625</v>
      </c>
    </row>
    <row r="139" spans="1:23" x14ac:dyDescent="0.25">
      <c r="A139">
        <v>132</v>
      </c>
      <c r="B139">
        <v>1620</v>
      </c>
      <c r="C139" t="s">
        <v>626</v>
      </c>
      <c r="D139" t="s">
        <v>627</v>
      </c>
      <c r="E139" t="s">
        <v>56</v>
      </c>
      <c r="F139" t="s">
        <v>628</v>
      </c>
      <c r="G139" t="str">
        <f>"00039643"</f>
        <v>00039643</v>
      </c>
      <c r="H139" t="s">
        <v>493</v>
      </c>
      <c r="I139">
        <v>0</v>
      </c>
      <c r="J139">
        <v>20</v>
      </c>
      <c r="M139">
        <v>20</v>
      </c>
      <c r="N139">
        <v>20</v>
      </c>
      <c r="O139">
        <v>0</v>
      </c>
      <c r="P139" t="s">
        <v>629</v>
      </c>
      <c r="Q139">
        <v>0</v>
      </c>
      <c r="R139">
        <v>0</v>
      </c>
      <c r="S139">
        <v>0</v>
      </c>
      <c r="T139">
        <v>0</v>
      </c>
      <c r="W139" t="s">
        <v>629</v>
      </c>
    </row>
    <row r="140" spans="1:23" x14ac:dyDescent="0.25">
      <c r="A140">
        <v>133</v>
      </c>
      <c r="B140">
        <v>4697</v>
      </c>
      <c r="C140" t="s">
        <v>630</v>
      </c>
      <c r="D140" t="s">
        <v>631</v>
      </c>
      <c r="E140" t="s">
        <v>346</v>
      </c>
      <c r="F140" t="s">
        <v>632</v>
      </c>
      <c r="G140" t="str">
        <f>"00420423"</f>
        <v>00420423</v>
      </c>
      <c r="H140" t="s">
        <v>633</v>
      </c>
      <c r="I140">
        <v>0</v>
      </c>
      <c r="J140">
        <v>20</v>
      </c>
      <c r="M140">
        <v>20</v>
      </c>
      <c r="N140">
        <v>20</v>
      </c>
      <c r="O140">
        <v>0</v>
      </c>
      <c r="P140" t="s">
        <v>634</v>
      </c>
      <c r="Q140">
        <v>0</v>
      </c>
      <c r="R140">
        <v>0</v>
      </c>
      <c r="S140">
        <v>0</v>
      </c>
      <c r="T140">
        <v>0</v>
      </c>
      <c r="W140" t="s">
        <v>634</v>
      </c>
    </row>
    <row r="141" spans="1:23" x14ac:dyDescent="0.25">
      <c r="A141">
        <v>134</v>
      </c>
      <c r="B141">
        <v>669</v>
      </c>
      <c r="C141" t="s">
        <v>635</v>
      </c>
      <c r="D141" t="s">
        <v>636</v>
      </c>
      <c r="E141" t="s">
        <v>346</v>
      </c>
      <c r="F141" t="s">
        <v>637</v>
      </c>
      <c r="G141" t="str">
        <f>"200801006882"</f>
        <v>200801006882</v>
      </c>
      <c r="H141" t="s">
        <v>638</v>
      </c>
      <c r="I141">
        <v>10</v>
      </c>
      <c r="K141">
        <v>15</v>
      </c>
      <c r="M141">
        <v>20</v>
      </c>
      <c r="N141">
        <v>15</v>
      </c>
      <c r="O141">
        <v>0</v>
      </c>
      <c r="P141" t="s">
        <v>639</v>
      </c>
      <c r="Q141">
        <v>0</v>
      </c>
      <c r="R141">
        <v>0</v>
      </c>
      <c r="S141">
        <v>0</v>
      </c>
      <c r="T141">
        <v>0</v>
      </c>
      <c r="W141" t="s">
        <v>639</v>
      </c>
    </row>
    <row r="142" spans="1:23" x14ac:dyDescent="0.25">
      <c r="A142">
        <v>135</v>
      </c>
      <c r="B142">
        <v>2344</v>
      </c>
      <c r="C142" t="s">
        <v>640</v>
      </c>
      <c r="D142" t="s">
        <v>641</v>
      </c>
      <c r="E142" t="s">
        <v>350</v>
      </c>
      <c r="F142" t="s">
        <v>642</v>
      </c>
      <c r="G142" t="str">
        <f>"201411002230"</f>
        <v>201411002230</v>
      </c>
      <c r="H142">
        <v>57</v>
      </c>
      <c r="I142">
        <v>0</v>
      </c>
      <c r="J142">
        <v>20</v>
      </c>
      <c r="M142">
        <v>20</v>
      </c>
      <c r="N142">
        <v>20</v>
      </c>
      <c r="O142">
        <v>0</v>
      </c>
      <c r="P142">
        <v>97</v>
      </c>
      <c r="Q142">
        <v>0</v>
      </c>
      <c r="R142">
        <v>0</v>
      </c>
      <c r="S142">
        <v>0</v>
      </c>
      <c r="T142">
        <v>0</v>
      </c>
      <c r="W142">
        <v>97</v>
      </c>
    </row>
    <row r="143" spans="1:23" x14ac:dyDescent="0.25">
      <c r="A143">
        <v>136</v>
      </c>
      <c r="B143">
        <v>343</v>
      </c>
      <c r="C143" t="s">
        <v>643</v>
      </c>
      <c r="D143" t="s">
        <v>644</v>
      </c>
      <c r="E143" t="s">
        <v>120</v>
      </c>
      <c r="F143" t="s">
        <v>645</v>
      </c>
      <c r="G143" t="str">
        <f>"00108661"</f>
        <v>00108661</v>
      </c>
      <c r="H143" t="s">
        <v>646</v>
      </c>
      <c r="I143">
        <v>0</v>
      </c>
      <c r="J143">
        <v>20</v>
      </c>
      <c r="M143">
        <v>20</v>
      </c>
      <c r="N143">
        <v>20</v>
      </c>
      <c r="O143">
        <v>0</v>
      </c>
      <c r="P143" t="s">
        <v>647</v>
      </c>
      <c r="Q143">
        <v>0</v>
      </c>
      <c r="R143">
        <v>0</v>
      </c>
      <c r="S143">
        <v>3</v>
      </c>
      <c r="T143">
        <v>0</v>
      </c>
      <c r="W143" t="s">
        <v>648</v>
      </c>
    </row>
    <row r="144" spans="1:23" x14ac:dyDescent="0.25">
      <c r="A144">
        <v>137</v>
      </c>
      <c r="B144">
        <v>5148</v>
      </c>
      <c r="C144" t="s">
        <v>649</v>
      </c>
      <c r="D144" t="s">
        <v>82</v>
      </c>
      <c r="E144" t="s">
        <v>27</v>
      </c>
      <c r="F144" t="s">
        <v>650</v>
      </c>
      <c r="G144" t="str">
        <f>"00110409"</f>
        <v>00110409</v>
      </c>
      <c r="H144" t="s">
        <v>87</v>
      </c>
      <c r="I144">
        <v>10</v>
      </c>
      <c r="L144">
        <v>10</v>
      </c>
      <c r="M144">
        <v>20</v>
      </c>
      <c r="N144">
        <v>10</v>
      </c>
      <c r="O144">
        <v>0</v>
      </c>
      <c r="P144" t="s">
        <v>651</v>
      </c>
      <c r="Q144">
        <v>0</v>
      </c>
      <c r="R144">
        <v>0</v>
      </c>
      <c r="S144">
        <v>0</v>
      </c>
      <c r="T144">
        <v>0</v>
      </c>
      <c r="W144" t="s">
        <v>651</v>
      </c>
    </row>
    <row r="145" spans="1:23" x14ac:dyDescent="0.25">
      <c r="A145">
        <v>138</v>
      </c>
      <c r="B145">
        <v>5123</v>
      </c>
      <c r="C145" t="s">
        <v>652</v>
      </c>
      <c r="D145" t="s">
        <v>653</v>
      </c>
      <c r="E145" t="s">
        <v>166</v>
      </c>
      <c r="F145" t="s">
        <v>654</v>
      </c>
      <c r="G145" t="str">
        <f>"201511019782"</f>
        <v>201511019782</v>
      </c>
      <c r="H145" t="s">
        <v>655</v>
      </c>
      <c r="I145">
        <v>0</v>
      </c>
      <c r="L145">
        <v>10</v>
      </c>
      <c r="M145">
        <v>20</v>
      </c>
      <c r="N145">
        <v>10</v>
      </c>
      <c r="O145">
        <v>0</v>
      </c>
      <c r="P145" t="s">
        <v>656</v>
      </c>
      <c r="Q145">
        <v>0</v>
      </c>
      <c r="R145">
        <v>0</v>
      </c>
      <c r="S145">
        <v>9</v>
      </c>
      <c r="T145">
        <v>0</v>
      </c>
      <c r="W145" t="s">
        <v>657</v>
      </c>
    </row>
    <row r="146" spans="1:23" x14ac:dyDescent="0.25">
      <c r="A146">
        <v>139</v>
      </c>
      <c r="B146">
        <v>624</v>
      </c>
      <c r="C146" t="s">
        <v>658</v>
      </c>
      <c r="D146" t="s">
        <v>659</v>
      </c>
      <c r="E146" t="s">
        <v>660</v>
      </c>
      <c r="F146" t="s">
        <v>661</v>
      </c>
      <c r="G146" t="str">
        <f>"201511030419"</f>
        <v>201511030419</v>
      </c>
      <c r="H146">
        <v>60</v>
      </c>
      <c r="I146">
        <v>0</v>
      </c>
      <c r="L146">
        <v>10</v>
      </c>
      <c r="M146">
        <v>20</v>
      </c>
      <c r="N146">
        <v>10</v>
      </c>
      <c r="O146">
        <v>0</v>
      </c>
      <c r="P146">
        <v>90</v>
      </c>
      <c r="Q146">
        <v>0</v>
      </c>
      <c r="R146">
        <v>0</v>
      </c>
      <c r="S146">
        <v>6</v>
      </c>
      <c r="T146">
        <v>0</v>
      </c>
      <c r="W146">
        <v>96</v>
      </c>
    </row>
    <row r="147" spans="1:23" x14ac:dyDescent="0.25">
      <c r="A147">
        <v>140</v>
      </c>
      <c r="B147">
        <v>979</v>
      </c>
      <c r="C147" t="s">
        <v>662</v>
      </c>
      <c r="D147" t="s">
        <v>146</v>
      </c>
      <c r="E147" t="s">
        <v>660</v>
      </c>
      <c r="F147" t="s">
        <v>663</v>
      </c>
      <c r="G147" t="str">
        <f>"00163534"</f>
        <v>00163534</v>
      </c>
      <c r="H147" t="s">
        <v>507</v>
      </c>
      <c r="I147">
        <v>0</v>
      </c>
      <c r="L147">
        <v>10</v>
      </c>
      <c r="M147">
        <v>20</v>
      </c>
      <c r="N147">
        <v>10</v>
      </c>
      <c r="O147">
        <v>0</v>
      </c>
      <c r="P147" t="s">
        <v>601</v>
      </c>
      <c r="Q147">
        <v>0</v>
      </c>
      <c r="R147">
        <v>0</v>
      </c>
      <c r="S147">
        <v>6</v>
      </c>
      <c r="T147">
        <v>0</v>
      </c>
      <c r="W147" t="s">
        <v>664</v>
      </c>
    </row>
    <row r="148" spans="1:23" x14ac:dyDescent="0.25">
      <c r="A148">
        <v>141</v>
      </c>
      <c r="B148">
        <v>4377</v>
      </c>
      <c r="C148" t="s">
        <v>665</v>
      </c>
      <c r="D148" t="s">
        <v>659</v>
      </c>
      <c r="E148" t="s">
        <v>85</v>
      </c>
      <c r="F148" t="s">
        <v>666</v>
      </c>
      <c r="G148" t="str">
        <f>"201511026899"</f>
        <v>201511026899</v>
      </c>
      <c r="H148" t="s">
        <v>280</v>
      </c>
      <c r="I148">
        <v>0</v>
      </c>
      <c r="L148">
        <v>10</v>
      </c>
      <c r="M148">
        <v>20</v>
      </c>
      <c r="N148">
        <v>10</v>
      </c>
      <c r="O148">
        <v>0</v>
      </c>
      <c r="P148" t="s">
        <v>281</v>
      </c>
      <c r="Q148">
        <v>0</v>
      </c>
      <c r="R148">
        <v>0</v>
      </c>
      <c r="S148">
        <v>6</v>
      </c>
      <c r="T148">
        <v>0</v>
      </c>
      <c r="W148" t="s">
        <v>667</v>
      </c>
    </row>
    <row r="149" spans="1:23" x14ac:dyDescent="0.25">
      <c r="A149">
        <v>142</v>
      </c>
      <c r="B149">
        <v>5541</v>
      </c>
      <c r="C149" t="s">
        <v>668</v>
      </c>
      <c r="D149" t="s">
        <v>669</v>
      </c>
      <c r="E149" t="s">
        <v>368</v>
      </c>
      <c r="F149" t="s">
        <v>670</v>
      </c>
      <c r="G149" t="str">
        <f>"201410006308"</f>
        <v>201410006308</v>
      </c>
      <c r="H149" t="s">
        <v>78</v>
      </c>
      <c r="I149">
        <v>0</v>
      </c>
      <c r="L149">
        <v>10</v>
      </c>
      <c r="M149">
        <v>20</v>
      </c>
      <c r="N149">
        <v>10</v>
      </c>
      <c r="O149">
        <v>0</v>
      </c>
      <c r="P149" t="s">
        <v>671</v>
      </c>
      <c r="Q149">
        <v>0</v>
      </c>
      <c r="R149">
        <v>0</v>
      </c>
      <c r="S149">
        <v>6</v>
      </c>
      <c r="T149">
        <v>0</v>
      </c>
      <c r="W149" t="s">
        <v>672</v>
      </c>
    </row>
    <row r="150" spans="1:23" x14ac:dyDescent="0.25">
      <c r="A150">
        <v>143</v>
      </c>
      <c r="B150">
        <v>1650</v>
      </c>
      <c r="C150" t="s">
        <v>673</v>
      </c>
      <c r="D150" t="s">
        <v>146</v>
      </c>
      <c r="E150" t="s">
        <v>368</v>
      </c>
      <c r="F150" t="s">
        <v>674</v>
      </c>
      <c r="G150" t="str">
        <f>"201512001543"</f>
        <v>201512001543</v>
      </c>
      <c r="H150" t="s">
        <v>675</v>
      </c>
      <c r="I150">
        <v>0</v>
      </c>
      <c r="J150">
        <v>20</v>
      </c>
      <c r="M150">
        <v>20</v>
      </c>
      <c r="N150">
        <v>20</v>
      </c>
      <c r="O150">
        <v>0</v>
      </c>
      <c r="P150" t="s">
        <v>676</v>
      </c>
      <c r="Q150">
        <v>0</v>
      </c>
      <c r="R150">
        <v>0</v>
      </c>
      <c r="S150">
        <v>3</v>
      </c>
      <c r="T150">
        <v>0</v>
      </c>
      <c r="W150" t="s">
        <v>677</v>
      </c>
    </row>
    <row r="151" spans="1:23" x14ac:dyDescent="0.25">
      <c r="A151">
        <v>144</v>
      </c>
      <c r="B151">
        <v>5060</v>
      </c>
      <c r="C151" t="s">
        <v>678</v>
      </c>
      <c r="D151" t="s">
        <v>35</v>
      </c>
      <c r="E151" t="s">
        <v>27</v>
      </c>
      <c r="F151" t="s">
        <v>679</v>
      </c>
      <c r="G151" t="str">
        <f>"00332432"</f>
        <v>00332432</v>
      </c>
      <c r="H151" t="s">
        <v>193</v>
      </c>
      <c r="I151">
        <v>0</v>
      </c>
      <c r="K151">
        <v>15</v>
      </c>
      <c r="L151">
        <v>10</v>
      </c>
      <c r="M151">
        <v>20</v>
      </c>
      <c r="N151">
        <v>15</v>
      </c>
      <c r="O151">
        <v>0</v>
      </c>
      <c r="P151" t="s">
        <v>680</v>
      </c>
      <c r="Q151">
        <v>0</v>
      </c>
      <c r="R151">
        <v>0</v>
      </c>
      <c r="S151">
        <v>0</v>
      </c>
      <c r="T151">
        <v>0</v>
      </c>
      <c r="W151" t="s">
        <v>680</v>
      </c>
    </row>
    <row r="152" spans="1:23" x14ac:dyDescent="0.25">
      <c r="A152">
        <v>145</v>
      </c>
      <c r="B152">
        <v>1761</v>
      </c>
      <c r="C152" t="s">
        <v>681</v>
      </c>
      <c r="D152" t="s">
        <v>459</v>
      </c>
      <c r="E152" t="s">
        <v>682</v>
      </c>
      <c r="F152" t="s">
        <v>683</v>
      </c>
      <c r="G152" t="str">
        <f>"201412005339"</f>
        <v>201412005339</v>
      </c>
      <c r="H152" t="s">
        <v>449</v>
      </c>
      <c r="I152">
        <v>0</v>
      </c>
      <c r="J152">
        <v>20</v>
      </c>
      <c r="M152">
        <v>20</v>
      </c>
      <c r="N152">
        <v>20</v>
      </c>
      <c r="O152">
        <v>0</v>
      </c>
      <c r="P152" t="s">
        <v>684</v>
      </c>
      <c r="Q152">
        <v>0</v>
      </c>
      <c r="R152">
        <v>0</v>
      </c>
      <c r="S152">
        <v>0</v>
      </c>
      <c r="T152">
        <v>0</v>
      </c>
      <c r="W152" t="s">
        <v>684</v>
      </c>
    </row>
    <row r="153" spans="1:23" x14ac:dyDescent="0.25">
      <c r="A153">
        <v>146</v>
      </c>
      <c r="B153">
        <v>5145</v>
      </c>
      <c r="C153" t="s">
        <v>685</v>
      </c>
      <c r="D153" t="s">
        <v>686</v>
      </c>
      <c r="E153" t="s">
        <v>346</v>
      </c>
      <c r="F153" t="s">
        <v>687</v>
      </c>
      <c r="G153" t="str">
        <f>"00652775"</f>
        <v>00652775</v>
      </c>
      <c r="H153" t="s">
        <v>429</v>
      </c>
      <c r="I153">
        <v>0</v>
      </c>
      <c r="L153">
        <v>10</v>
      </c>
      <c r="M153">
        <v>20</v>
      </c>
      <c r="N153">
        <v>10</v>
      </c>
      <c r="O153">
        <v>0</v>
      </c>
      <c r="P153" t="s">
        <v>430</v>
      </c>
      <c r="Q153">
        <v>0</v>
      </c>
      <c r="R153">
        <v>0</v>
      </c>
      <c r="S153">
        <v>6</v>
      </c>
      <c r="T153">
        <v>0</v>
      </c>
      <c r="W153" t="s">
        <v>688</v>
      </c>
    </row>
    <row r="154" spans="1:23" x14ac:dyDescent="0.25">
      <c r="A154">
        <v>147</v>
      </c>
      <c r="B154">
        <v>2272</v>
      </c>
      <c r="C154" t="s">
        <v>689</v>
      </c>
      <c r="D154" t="s">
        <v>690</v>
      </c>
      <c r="E154" t="s">
        <v>346</v>
      </c>
      <c r="F154" t="s">
        <v>691</v>
      </c>
      <c r="G154" t="str">
        <f>"00230729"</f>
        <v>00230729</v>
      </c>
      <c r="H154" t="s">
        <v>386</v>
      </c>
      <c r="I154">
        <v>0</v>
      </c>
      <c r="L154">
        <v>10</v>
      </c>
      <c r="M154">
        <v>20</v>
      </c>
      <c r="N154">
        <v>10</v>
      </c>
      <c r="O154">
        <v>0</v>
      </c>
      <c r="P154" t="s">
        <v>692</v>
      </c>
      <c r="Q154">
        <v>0</v>
      </c>
      <c r="R154">
        <v>0</v>
      </c>
      <c r="S154">
        <v>6</v>
      </c>
      <c r="T154">
        <v>0</v>
      </c>
      <c r="W154" t="s">
        <v>693</v>
      </c>
    </row>
    <row r="155" spans="1:23" x14ac:dyDescent="0.25">
      <c r="A155">
        <v>148</v>
      </c>
      <c r="B155">
        <v>1857</v>
      </c>
      <c r="C155" t="s">
        <v>694</v>
      </c>
      <c r="D155" t="s">
        <v>695</v>
      </c>
      <c r="E155" t="s">
        <v>56</v>
      </c>
      <c r="F155" t="s">
        <v>696</v>
      </c>
      <c r="G155" t="str">
        <f>"00458197"</f>
        <v>00458197</v>
      </c>
      <c r="H155" t="s">
        <v>697</v>
      </c>
      <c r="I155">
        <v>0</v>
      </c>
      <c r="L155">
        <v>10</v>
      </c>
      <c r="M155">
        <v>20</v>
      </c>
      <c r="N155">
        <v>10</v>
      </c>
      <c r="O155">
        <v>0</v>
      </c>
      <c r="P155" t="s">
        <v>309</v>
      </c>
      <c r="Q155">
        <v>0</v>
      </c>
      <c r="R155">
        <v>0</v>
      </c>
      <c r="S155">
        <v>6</v>
      </c>
      <c r="T155">
        <v>0</v>
      </c>
      <c r="W155" t="s">
        <v>698</v>
      </c>
    </row>
    <row r="156" spans="1:23" x14ac:dyDescent="0.25">
      <c r="A156">
        <v>149</v>
      </c>
      <c r="B156">
        <v>6591</v>
      </c>
      <c r="C156" t="s">
        <v>699</v>
      </c>
      <c r="D156" t="s">
        <v>700</v>
      </c>
      <c r="E156" t="s">
        <v>120</v>
      </c>
      <c r="F156" t="s">
        <v>701</v>
      </c>
      <c r="G156" t="str">
        <f>"00626724"</f>
        <v>00626724</v>
      </c>
      <c r="H156" t="s">
        <v>122</v>
      </c>
      <c r="I156">
        <v>0</v>
      </c>
      <c r="L156">
        <v>10</v>
      </c>
      <c r="M156">
        <v>20</v>
      </c>
      <c r="N156">
        <v>10</v>
      </c>
      <c r="O156">
        <v>0</v>
      </c>
      <c r="P156" t="s">
        <v>702</v>
      </c>
      <c r="Q156">
        <v>0</v>
      </c>
      <c r="R156">
        <v>0</v>
      </c>
      <c r="S156">
        <v>9</v>
      </c>
      <c r="T156">
        <v>0</v>
      </c>
      <c r="W156" t="s">
        <v>703</v>
      </c>
    </row>
    <row r="157" spans="1:23" x14ac:dyDescent="0.25">
      <c r="A157">
        <v>150</v>
      </c>
      <c r="B157">
        <v>3663</v>
      </c>
      <c r="C157" t="s">
        <v>704</v>
      </c>
      <c r="D157" t="s">
        <v>441</v>
      </c>
      <c r="E157" t="s">
        <v>705</v>
      </c>
      <c r="F157" t="s">
        <v>706</v>
      </c>
      <c r="G157" t="str">
        <f>"200904000547"</f>
        <v>200904000547</v>
      </c>
      <c r="H157">
        <v>57</v>
      </c>
      <c r="I157">
        <v>0</v>
      </c>
      <c r="L157">
        <v>10</v>
      </c>
      <c r="M157">
        <v>20</v>
      </c>
      <c r="N157">
        <v>10</v>
      </c>
      <c r="O157">
        <v>0</v>
      </c>
      <c r="P157">
        <v>87</v>
      </c>
      <c r="Q157">
        <v>0</v>
      </c>
      <c r="R157">
        <v>0</v>
      </c>
      <c r="S157">
        <v>6</v>
      </c>
      <c r="T157">
        <v>0</v>
      </c>
      <c r="W157">
        <v>93</v>
      </c>
    </row>
    <row r="158" spans="1:23" x14ac:dyDescent="0.25">
      <c r="A158">
        <v>151</v>
      </c>
      <c r="B158">
        <v>5</v>
      </c>
      <c r="C158" t="s">
        <v>707</v>
      </c>
      <c r="D158" t="s">
        <v>695</v>
      </c>
      <c r="E158" t="s">
        <v>15</v>
      </c>
      <c r="F158" t="s">
        <v>708</v>
      </c>
      <c r="G158" t="str">
        <f>"200801009730"</f>
        <v>200801009730</v>
      </c>
      <c r="H158">
        <v>60</v>
      </c>
      <c r="I158">
        <v>0</v>
      </c>
      <c r="L158">
        <v>20</v>
      </c>
      <c r="M158">
        <v>20</v>
      </c>
      <c r="N158">
        <v>10</v>
      </c>
      <c r="O158">
        <v>0</v>
      </c>
      <c r="P158">
        <v>90</v>
      </c>
      <c r="Q158">
        <v>0</v>
      </c>
      <c r="R158">
        <v>0</v>
      </c>
      <c r="S158">
        <v>3</v>
      </c>
      <c r="T158">
        <v>0</v>
      </c>
      <c r="W158">
        <v>93</v>
      </c>
    </row>
    <row r="159" spans="1:23" x14ac:dyDescent="0.25">
      <c r="A159">
        <v>152</v>
      </c>
      <c r="B159">
        <v>2991</v>
      </c>
      <c r="C159" t="s">
        <v>709</v>
      </c>
      <c r="D159" t="s">
        <v>559</v>
      </c>
      <c r="E159" t="s">
        <v>710</v>
      </c>
      <c r="F159" t="s">
        <v>711</v>
      </c>
      <c r="G159" t="str">
        <f>"201406005366"</f>
        <v>201406005366</v>
      </c>
      <c r="H159" t="s">
        <v>712</v>
      </c>
      <c r="I159">
        <v>0</v>
      </c>
      <c r="J159">
        <v>20</v>
      </c>
      <c r="M159">
        <v>20</v>
      </c>
      <c r="N159">
        <v>20</v>
      </c>
      <c r="O159">
        <v>0</v>
      </c>
      <c r="P159" t="s">
        <v>713</v>
      </c>
      <c r="Q159">
        <v>0</v>
      </c>
      <c r="R159">
        <v>0</v>
      </c>
      <c r="S159">
        <v>0</v>
      </c>
      <c r="T159">
        <v>0</v>
      </c>
      <c r="W159" t="s">
        <v>713</v>
      </c>
    </row>
    <row r="160" spans="1:23" x14ac:dyDescent="0.25">
      <c r="A160">
        <v>153</v>
      </c>
      <c r="B160">
        <v>1605</v>
      </c>
      <c r="C160" t="s">
        <v>714</v>
      </c>
      <c r="D160" t="s">
        <v>355</v>
      </c>
      <c r="E160" t="s">
        <v>368</v>
      </c>
      <c r="F160" t="s">
        <v>715</v>
      </c>
      <c r="G160" t="str">
        <f>"00090517"</f>
        <v>00090517</v>
      </c>
      <c r="H160" t="s">
        <v>184</v>
      </c>
      <c r="I160">
        <v>0</v>
      </c>
      <c r="L160">
        <v>10</v>
      </c>
      <c r="M160">
        <v>20</v>
      </c>
      <c r="N160">
        <v>10</v>
      </c>
      <c r="O160">
        <v>0</v>
      </c>
      <c r="P160" t="s">
        <v>716</v>
      </c>
      <c r="Q160">
        <v>0</v>
      </c>
      <c r="R160">
        <v>0</v>
      </c>
      <c r="S160">
        <v>6</v>
      </c>
      <c r="T160">
        <v>0</v>
      </c>
      <c r="W160" t="s">
        <v>717</v>
      </c>
    </row>
    <row r="161" spans="1:23" x14ac:dyDescent="0.25">
      <c r="A161">
        <v>154</v>
      </c>
      <c r="B161">
        <v>1447</v>
      </c>
      <c r="C161" t="s">
        <v>718</v>
      </c>
      <c r="D161" t="s">
        <v>146</v>
      </c>
      <c r="E161" t="s">
        <v>35</v>
      </c>
      <c r="F161" t="s">
        <v>719</v>
      </c>
      <c r="G161" t="str">
        <f>"00389402"</f>
        <v>00389402</v>
      </c>
      <c r="H161" t="s">
        <v>720</v>
      </c>
      <c r="I161">
        <v>10</v>
      </c>
      <c r="M161">
        <v>20</v>
      </c>
      <c r="N161">
        <v>0</v>
      </c>
      <c r="O161">
        <v>0</v>
      </c>
      <c r="P161" t="s">
        <v>721</v>
      </c>
      <c r="Q161">
        <v>0</v>
      </c>
      <c r="R161">
        <v>0</v>
      </c>
      <c r="S161">
        <v>9</v>
      </c>
      <c r="T161">
        <v>0</v>
      </c>
      <c r="W161" t="s">
        <v>722</v>
      </c>
    </row>
    <row r="162" spans="1:23" x14ac:dyDescent="0.25">
      <c r="A162">
        <v>155</v>
      </c>
      <c r="B162">
        <v>5411</v>
      </c>
      <c r="C162" t="s">
        <v>723</v>
      </c>
      <c r="D162" t="s">
        <v>157</v>
      </c>
      <c r="E162" t="s">
        <v>368</v>
      </c>
      <c r="F162" t="s">
        <v>724</v>
      </c>
      <c r="G162" t="str">
        <f>"201406001934"</f>
        <v>201406001934</v>
      </c>
      <c r="H162" t="s">
        <v>203</v>
      </c>
      <c r="I162">
        <v>0</v>
      </c>
      <c r="L162">
        <v>10</v>
      </c>
      <c r="M162">
        <v>20</v>
      </c>
      <c r="N162">
        <v>10</v>
      </c>
      <c r="O162">
        <v>0</v>
      </c>
      <c r="P162" t="s">
        <v>725</v>
      </c>
      <c r="Q162">
        <v>0</v>
      </c>
      <c r="R162">
        <v>0</v>
      </c>
      <c r="S162">
        <v>3</v>
      </c>
      <c r="T162">
        <v>0</v>
      </c>
      <c r="W162" t="s">
        <v>726</v>
      </c>
    </row>
    <row r="163" spans="1:23" x14ac:dyDescent="0.25">
      <c r="A163">
        <v>156</v>
      </c>
      <c r="B163">
        <v>497</v>
      </c>
      <c r="C163" t="s">
        <v>727</v>
      </c>
      <c r="D163" t="s">
        <v>209</v>
      </c>
      <c r="E163" t="s">
        <v>380</v>
      </c>
      <c r="F163" t="s">
        <v>728</v>
      </c>
      <c r="G163" t="str">
        <f>"00079650"</f>
        <v>00079650</v>
      </c>
      <c r="H163" t="s">
        <v>729</v>
      </c>
      <c r="I163">
        <v>10</v>
      </c>
      <c r="L163">
        <v>10</v>
      </c>
      <c r="M163">
        <v>20</v>
      </c>
      <c r="N163">
        <v>10</v>
      </c>
      <c r="O163">
        <v>0</v>
      </c>
      <c r="P163" t="s">
        <v>730</v>
      </c>
      <c r="Q163">
        <v>0</v>
      </c>
      <c r="R163">
        <v>0</v>
      </c>
      <c r="S163">
        <v>3</v>
      </c>
      <c r="T163">
        <v>0</v>
      </c>
      <c r="W163" t="s">
        <v>731</v>
      </c>
    </row>
    <row r="164" spans="1:23" x14ac:dyDescent="0.25">
      <c r="A164">
        <v>157</v>
      </c>
      <c r="B164">
        <v>3076</v>
      </c>
      <c r="C164" t="s">
        <v>732</v>
      </c>
      <c r="D164" t="s">
        <v>174</v>
      </c>
      <c r="E164" t="s">
        <v>35</v>
      </c>
      <c r="F164" t="s">
        <v>733</v>
      </c>
      <c r="G164" t="str">
        <f>"00450835"</f>
        <v>00450835</v>
      </c>
      <c r="H164" t="s">
        <v>596</v>
      </c>
      <c r="I164">
        <v>0</v>
      </c>
      <c r="L164">
        <v>10</v>
      </c>
      <c r="M164">
        <v>20</v>
      </c>
      <c r="N164">
        <v>10</v>
      </c>
      <c r="O164">
        <v>0</v>
      </c>
      <c r="P164" t="s">
        <v>597</v>
      </c>
      <c r="Q164">
        <v>0</v>
      </c>
      <c r="R164">
        <v>0</v>
      </c>
      <c r="S164">
        <v>6</v>
      </c>
      <c r="T164">
        <v>0</v>
      </c>
      <c r="W164" t="s">
        <v>734</v>
      </c>
    </row>
    <row r="165" spans="1:23" x14ac:dyDescent="0.25">
      <c r="A165">
        <v>158</v>
      </c>
      <c r="B165">
        <v>299</v>
      </c>
      <c r="C165" t="s">
        <v>735</v>
      </c>
      <c r="D165" t="s">
        <v>163</v>
      </c>
      <c r="E165" t="s">
        <v>35</v>
      </c>
      <c r="F165" t="s">
        <v>736</v>
      </c>
      <c r="G165" t="str">
        <f>"201604002956"</f>
        <v>201604002956</v>
      </c>
      <c r="H165" t="s">
        <v>737</v>
      </c>
      <c r="I165">
        <v>0</v>
      </c>
      <c r="L165">
        <v>10</v>
      </c>
      <c r="M165">
        <v>20</v>
      </c>
      <c r="N165">
        <v>10</v>
      </c>
      <c r="O165">
        <v>0</v>
      </c>
      <c r="P165" t="s">
        <v>738</v>
      </c>
      <c r="Q165">
        <v>0</v>
      </c>
      <c r="R165">
        <v>0</v>
      </c>
      <c r="S165">
        <v>6</v>
      </c>
      <c r="T165">
        <v>0</v>
      </c>
      <c r="W165" t="s">
        <v>739</v>
      </c>
    </row>
    <row r="166" spans="1:23" x14ac:dyDescent="0.25">
      <c r="A166">
        <v>159</v>
      </c>
      <c r="B166">
        <v>890</v>
      </c>
      <c r="C166" t="s">
        <v>235</v>
      </c>
      <c r="D166" t="s">
        <v>740</v>
      </c>
      <c r="E166" t="s">
        <v>23</v>
      </c>
      <c r="F166" t="s">
        <v>741</v>
      </c>
      <c r="G166" t="str">
        <f>"200712005777"</f>
        <v>200712005777</v>
      </c>
      <c r="H166">
        <v>51</v>
      </c>
      <c r="I166">
        <v>0</v>
      </c>
      <c r="J166">
        <v>20</v>
      </c>
      <c r="M166">
        <v>20</v>
      </c>
      <c r="N166">
        <v>20</v>
      </c>
      <c r="O166">
        <v>0</v>
      </c>
      <c r="P166">
        <v>91</v>
      </c>
      <c r="Q166">
        <v>0</v>
      </c>
      <c r="R166">
        <v>0</v>
      </c>
      <c r="S166">
        <v>0</v>
      </c>
      <c r="T166">
        <v>0</v>
      </c>
      <c r="W166">
        <v>91</v>
      </c>
    </row>
    <row r="167" spans="1:23" x14ac:dyDescent="0.25">
      <c r="A167">
        <v>160</v>
      </c>
      <c r="B167">
        <v>621</v>
      </c>
      <c r="C167" t="s">
        <v>742</v>
      </c>
      <c r="D167" t="s">
        <v>743</v>
      </c>
      <c r="E167" t="s">
        <v>453</v>
      </c>
      <c r="F167" t="s">
        <v>744</v>
      </c>
      <c r="G167" t="str">
        <f>"201402002861"</f>
        <v>201402002861</v>
      </c>
      <c r="H167" t="s">
        <v>66</v>
      </c>
      <c r="I167">
        <v>0</v>
      </c>
      <c r="L167">
        <v>20</v>
      </c>
      <c r="M167">
        <v>20</v>
      </c>
      <c r="N167">
        <v>10</v>
      </c>
      <c r="O167">
        <v>0</v>
      </c>
      <c r="P167" t="s">
        <v>303</v>
      </c>
      <c r="Q167">
        <v>0</v>
      </c>
      <c r="R167">
        <v>0</v>
      </c>
      <c r="S167">
        <v>3</v>
      </c>
      <c r="T167">
        <v>0</v>
      </c>
      <c r="W167" t="s">
        <v>745</v>
      </c>
    </row>
    <row r="168" spans="1:23" x14ac:dyDescent="0.25">
      <c r="A168">
        <v>161</v>
      </c>
      <c r="B168">
        <v>6266</v>
      </c>
      <c r="C168" t="s">
        <v>746</v>
      </c>
      <c r="D168" t="s">
        <v>146</v>
      </c>
      <c r="E168" t="s">
        <v>85</v>
      </c>
      <c r="F168" t="s">
        <v>747</v>
      </c>
      <c r="G168" t="str">
        <f>"200804000554"</f>
        <v>200804000554</v>
      </c>
      <c r="H168" t="s">
        <v>748</v>
      </c>
      <c r="I168">
        <v>0</v>
      </c>
      <c r="L168">
        <v>10</v>
      </c>
      <c r="M168">
        <v>20</v>
      </c>
      <c r="N168">
        <v>10</v>
      </c>
      <c r="O168">
        <v>0</v>
      </c>
      <c r="P168" t="s">
        <v>749</v>
      </c>
      <c r="Q168">
        <v>0</v>
      </c>
      <c r="R168">
        <v>0</v>
      </c>
      <c r="S168">
        <v>3</v>
      </c>
      <c r="T168">
        <v>0</v>
      </c>
      <c r="W168" t="s">
        <v>750</v>
      </c>
    </row>
    <row r="169" spans="1:23" x14ac:dyDescent="0.25">
      <c r="A169">
        <v>162</v>
      </c>
      <c r="B169">
        <v>2304</v>
      </c>
      <c r="C169" t="s">
        <v>751</v>
      </c>
      <c r="D169" t="s">
        <v>146</v>
      </c>
      <c r="E169" t="s">
        <v>752</v>
      </c>
      <c r="F169" t="s">
        <v>753</v>
      </c>
      <c r="G169" t="str">
        <f>"00142118"</f>
        <v>00142118</v>
      </c>
      <c r="H169" t="s">
        <v>754</v>
      </c>
      <c r="I169">
        <v>10</v>
      </c>
      <c r="L169">
        <v>10</v>
      </c>
      <c r="M169">
        <v>20</v>
      </c>
      <c r="N169">
        <v>10</v>
      </c>
      <c r="O169">
        <v>0</v>
      </c>
      <c r="P169" t="s">
        <v>755</v>
      </c>
      <c r="Q169">
        <v>0</v>
      </c>
      <c r="R169">
        <v>0</v>
      </c>
      <c r="S169">
        <v>0</v>
      </c>
      <c r="T169">
        <v>0</v>
      </c>
      <c r="W169" t="s">
        <v>755</v>
      </c>
    </row>
    <row r="170" spans="1:23" x14ac:dyDescent="0.25">
      <c r="A170">
        <v>163</v>
      </c>
      <c r="B170">
        <v>421</v>
      </c>
      <c r="C170" t="s">
        <v>756</v>
      </c>
      <c r="D170" t="s">
        <v>757</v>
      </c>
      <c r="E170" t="s">
        <v>15</v>
      </c>
      <c r="F170" t="s">
        <v>758</v>
      </c>
      <c r="G170" t="str">
        <f>"201511035783"</f>
        <v>201511035783</v>
      </c>
      <c r="H170" t="s">
        <v>493</v>
      </c>
      <c r="I170">
        <v>0</v>
      </c>
      <c r="L170">
        <v>10</v>
      </c>
      <c r="M170">
        <v>20</v>
      </c>
      <c r="N170">
        <v>10</v>
      </c>
      <c r="O170">
        <v>0</v>
      </c>
      <c r="P170" t="s">
        <v>759</v>
      </c>
      <c r="Q170">
        <v>0</v>
      </c>
      <c r="R170">
        <v>0</v>
      </c>
      <c r="S170">
        <v>3</v>
      </c>
      <c r="T170">
        <v>0</v>
      </c>
      <c r="W170" t="s">
        <v>760</v>
      </c>
    </row>
    <row r="171" spans="1:23" x14ac:dyDescent="0.25">
      <c r="A171">
        <v>164</v>
      </c>
      <c r="B171">
        <v>5327</v>
      </c>
      <c r="C171" t="s">
        <v>761</v>
      </c>
      <c r="D171" t="s">
        <v>64</v>
      </c>
      <c r="E171" t="s">
        <v>166</v>
      </c>
      <c r="F171" t="s">
        <v>762</v>
      </c>
      <c r="G171" t="str">
        <f>"201511035645"</f>
        <v>201511035645</v>
      </c>
      <c r="H171">
        <v>57</v>
      </c>
      <c r="I171">
        <v>0</v>
      </c>
      <c r="L171">
        <v>10</v>
      </c>
      <c r="M171">
        <v>20</v>
      </c>
      <c r="N171">
        <v>10</v>
      </c>
      <c r="O171">
        <v>0</v>
      </c>
      <c r="P171">
        <v>87</v>
      </c>
      <c r="Q171">
        <v>0</v>
      </c>
      <c r="R171">
        <v>0</v>
      </c>
      <c r="S171">
        <v>3</v>
      </c>
      <c r="T171">
        <v>0</v>
      </c>
      <c r="W171">
        <v>90</v>
      </c>
    </row>
    <row r="172" spans="1:23" x14ac:dyDescent="0.25">
      <c r="A172">
        <v>165</v>
      </c>
      <c r="B172">
        <v>495</v>
      </c>
      <c r="C172" t="s">
        <v>763</v>
      </c>
      <c r="D172" t="s">
        <v>241</v>
      </c>
      <c r="E172" t="s">
        <v>246</v>
      </c>
      <c r="F172" t="s">
        <v>764</v>
      </c>
      <c r="G172" t="str">
        <f>"00272388"</f>
        <v>00272388</v>
      </c>
      <c r="H172">
        <v>57</v>
      </c>
      <c r="I172">
        <v>0</v>
      </c>
      <c r="L172">
        <v>10</v>
      </c>
      <c r="M172">
        <v>20</v>
      </c>
      <c r="N172">
        <v>10</v>
      </c>
      <c r="O172">
        <v>0</v>
      </c>
      <c r="P172">
        <v>87</v>
      </c>
      <c r="Q172">
        <v>0</v>
      </c>
      <c r="R172">
        <v>0</v>
      </c>
      <c r="S172">
        <v>3</v>
      </c>
      <c r="T172">
        <v>0</v>
      </c>
      <c r="W172">
        <v>90</v>
      </c>
    </row>
    <row r="173" spans="1:23" x14ac:dyDescent="0.25">
      <c r="A173">
        <v>166</v>
      </c>
      <c r="B173">
        <v>3319</v>
      </c>
      <c r="C173" t="s">
        <v>23</v>
      </c>
      <c r="D173" t="s">
        <v>85</v>
      </c>
      <c r="E173" t="s">
        <v>35</v>
      </c>
      <c r="F173" t="s">
        <v>765</v>
      </c>
      <c r="G173" t="str">
        <f>"201510002822"</f>
        <v>201510002822</v>
      </c>
      <c r="H173">
        <v>60</v>
      </c>
      <c r="I173">
        <v>0</v>
      </c>
      <c r="L173">
        <v>10</v>
      </c>
      <c r="M173">
        <v>20</v>
      </c>
      <c r="N173">
        <v>10</v>
      </c>
      <c r="O173">
        <v>0</v>
      </c>
      <c r="P173">
        <v>90</v>
      </c>
      <c r="Q173">
        <v>0</v>
      </c>
      <c r="R173">
        <v>0</v>
      </c>
      <c r="S173">
        <v>0</v>
      </c>
      <c r="T173">
        <v>0</v>
      </c>
      <c r="W173">
        <v>90</v>
      </c>
    </row>
    <row r="174" spans="1:23" x14ac:dyDescent="0.25">
      <c r="A174">
        <v>167</v>
      </c>
      <c r="B174">
        <v>1741</v>
      </c>
      <c r="C174" t="s">
        <v>766</v>
      </c>
      <c r="D174" t="s">
        <v>767</v>
      </c>
      <c r="E174" t="s">
        <v>35</v>
      </c>
      <c r="F174" t="s">
        <v>768</v>
      </c>
      <c r="G174" t="str">
        <f>"201511019312"</f>
        <v>201511019312</v>
      </c>
      <c r="H174">
        <v>60</v>
      </c>
      <c r="I174">
        <v>0</v>
      </c>
      <c r="L174">
        <v>10</v>
      </c>
      <c r="M174">
        <v>20</v>
      </c>
      <c r="N174">
        <v>10</v>
      </c>
      <c r="O174">
        <v>0</v>
      </c>
      <c r="P174">
        <v>90</v>
      </c>
      <c r="Q174">
        <v>0</v>
      </c>
      <c r="R174">
        <v>0</v>
      </c>
      <c r="S174">
        <v>0</v>
      </c>
      <c r="T174">
        <v>0</v>
      </c>
      <c r="W174">
        <v>90</v>
      </c>
    </row>
    <row r="175" spans="1:23" x14ac:dyDescent="0.25">
      <c r="A175">
        <v>168</v>
      </c>
      <c r="B175">
        <v>4529</v>
      </c>
      <c r="C175" t="s">
        <v>769</v>
      </c>
      <c r="D175" t="s">
        <v>241</v>
      </c>
      <c r="E175" t="s">
        <v>453</v>
      </c>
      <c r="F175" t="s">
        <v>770</v>
      </c>
      <c r="G175" t="str">
        <f>"201511007079"</f>
        <v>201511007079</v>
      </c>
      <c r="H175">
        <v>60</v>
      </c>
      <c r="I175">
        <v>0</v>
      </c>
      <c r="L175">
        <v>10</v>
      </c>
      <c r="M175">
        <v>20</v>
      </c>
      <c r="N175">
        <v>10</v>
      </c>
      <c r="O175">
        <v>0</v>
      </c>
      <c r="P175">
        <v>90</v>
      </c>
      <c r="Q175">
        <v>0</v>
      </c>
      <c r="R175">
        <v>0</v>
      </c>
      <c r="S175">
        <v>0</v>
      </c>
      <c r="T175">
        <v>0</v>
      </c>
      <c r="W175">
        <v>90</v>
      </c>
    </row>
    <row r="176" spans="1:23" x14ac:dyDescent="0.25">
      <c r="A176">
        <v>169</v>
      </c>
      <c r="B176">
        <v>1444</v>
      </c>
      <c r="C176" t="s">
        <v>771</v>
      </c>
      <c r="D176" t="s">
        <v>772</v>
      </c>
      <c r="E176" t="s">
        <v>773</v>
      </c>
      <c r="F176" t="s">
        <v>774</v>
      </c>
      <c r="G176" t="str">
        <f>"00553585"</f>
        <v>00553585</v>
      </c>
      <c r="H176" t="s">
        <v>193</v>
      </c>
      <c r="I176">
        <v>0</v>
      </c>
      <c r="L176">
        <v>10</v>
      </c>
      <c r="M176">
        <v>20</v>
      </c>
      <c r="N176">
        <v>10</v>
      </c>
      <c r="O176">
        <v>0</v>
      </c>
      <c r="P176" t="s">
        <v>194</v>
      </c>
      <c r="Q176">
        <v>0</v>
      </c>
      <c r="R176">
        <v>0</v>
      </c>
      <c r="S176">
        <v>0</v>
      </c>
      <c r="T176">
        <v>0</v>
      </c>
      <c r="W176" t="s">
        <v>194</v>
      </c>
    </row>
    <row r="177" spans="1:23" x14ac:dyDescent="0.25">
      <c r="A177">
        <v>170</v>
      </c>
      <c r="B177">
        <v>4625</v>
      </c>
      <c r="C177" t="s">
        <v>775</v>
      </c>
      <c r="D177" t="s">
        <v>15</v>
      </c>
      <c r="E177" t="s">
        <v>215</v>
      </c>
      <c r="F177" t="s">
        <v>776</v>
      </c>
      <c r="G177" t="str">
        <f>"00482636"</f>
        <v>00482636</v>
      </c>
      <c r="H177" t="s">
        <v>193</v>
      </c>
      <c r="I177">
        <v>0</v>
      </c>
      <c r="L177">
        <v>10</v>
      </c>
      <c r="M177">
        <v>20</v>
      </c>
      <c r="N177">
        <v>10</v>
      </c>
      <c r="O177">
        <v>0</v>
      </c>
      <c r="P177" t="s">
        <v>194</v>
      </c>
      <c r="Q177">
        <v>0</v>
      </c>
      <c r="R177">
        <v>0</v>
      </c>
      <c r="S177">
        <v>0</v>
      </c>
      <c r="T177">
        <v>0</v>
      </c>
      <c r="W177" t="s">
        <v>194</v>
      </c>
    </row>
    <row r="178" spans="1:23" x14ac:dyDescent="0.25">
      <c r="A178">
        <v>171</v>
      </c>
      <c r="B178">
        <v>3353</v>
      </c>
      <c r="C178" t="s">
        <v>777</v>
      </c>
      <c r="D178" t="s">
        <v>695</v>
      </c>
      <c r="E178" t="s">
        <v>230</v>
      </c>
      <c r="F178" t="s">
        <v>778</v>
      </c>
      <c r="G178" t="str">
        <f>"00559514"</f>
        <v>00559514</v>
      </c>
      <c r="H178" t="s">
        <v>193</v>
      </c>
      <c r="I178">
        <v>0</v>
      </c>
      <c r="L178">
        <v>10</v>
      </c>
      <c r="M178">
        <v>20</v>
      </c>
      <c r="N178">
        <v>10</v>
      </c>
      <c r="O178">
        <v>0</v>
      </c>
      <c r="P178" t="s">
        <v>194</v>
      </c>
      <c r="Q178">
        <v>0</v>
      </c>
      <c r="R178">
        <v>0</v>
      </c>
      <c r="S178">
        <v>0</v>
      </c>
      <c r="T178">
        <v>0</v>
      </c>
      <c r="W178" t="s">
        <v>194</v>
      </c>
    </row>
    <row r="179" spans="1:23" x14ac:dyDescent="0.25">
      <c r="A179">
        <v>172</v>
      </c>
      <c r="B179">
        <v>4870</v>
      </c>
      <c r="C179" t="s">
        <v>779</v>
      </c>
      <c r="D179" t="s">
        <v>780</v>
      </c>
      <c r="E179" t="s">
        <v>356</v>
      </c>
      <c r="F179" t="s">
        <v>781</v>
      </c>
      <c r="G179" t="str">
        <f>"00648965"</f>
        <v>00648965</v>
      </c>
      <c r="H179" t="s">
        <v>782</v>
      </c>
      <c r="I179">
        <v>0</v>
      </c>
      <c r="L179">
        <v>10</v>
      </c>
      <c r="M179">
        <v>20</v>
      </c>
      <c r="N179">
        <v>10</v>
      </c>
      <c r="O179">
        <v>0</v>
      </c>
      <c r="P179" t="s">
        <v>783</v>
      </c>
      <c r="Q179">
        <v>0</v>
      </c>
      <c r="R179">
        <v>0</v>
      </c>
      <c r="S179">
        <v>6</v>
      </c>
      <c r="T179">
        <v>0</v>
      </c>
      <c r="W179" t="s">
        <v>199</v>
      </c>
    </row>
    <row r="180" spans="1:23" x14ac:dyDescent="0.25">
      <c r="A180">
        <v>173</v>
      </c>
      <c r="B180">
        <v>988</v>
      </c>
      <c r="C180" t="s">
        <v>784</v>
      </c>
      <c r="D180" t="s">
        <v>690</v>
      </c>
      <c r="E180" t="s">
        <v>35</v>
      </c>
      <c r="F180" t="s">
        <v>785</v>
      </c>
      <c r="G180" t="str">
        <f>"00652142"</f>
        <v>00652142</v>
      </c>
      <c r="H180" t="s">
        <v>423</v>
      </c>
      <c r="I180">
        <v>0</v>
      </c>
      <c r="L180">
        <v>20</v>
      </c>
      <c r="M180">
        <v>20</v>
      </c>
      <c r="N180">
        <v>10</v>
      </c>
      <c r="O180">
        <v>0</v>
      </c>
      <c r="P180" t="s">
        <v>424</v>
      </c>
      <c r="Q180">
        <v>0</v>
      </c>
      <c r="R180">
        <v>0</v>
      </c>
      <c r="S180">
        <v>0</v>
      </c>
      <c r="T180">
        <v>0</v>
      </c>
      <c r="W180" t="s">
        <v>424</v>
      </c>
    </row>
    <row r="181" spans="1:23" x14ac:dyDescent="0.25">
      <c r="A181">
        <v>174</v>
      </c>
      <c r="B181">
        <v>155</v>
      </c>
      <c r="C181" t="s">
        <v>786</v>
      </c>
      <c r="D181" t="s">
        <v>787</v>
      </c>
      <c r="E181" t="s">
        <v>788</v>
      </c>
      <c r="F181" t="s">
        <v>789</v>
      </c>
      <c r="G181" t="str">
        <f>"00627225"</f>
        <v>00627225</v>
      </c>
      <c r="H181" t="s">
        <v>790</v>
      </c>
      <c r="I181">
        <v>0</v>
      </c>
      <c r="J181">
        <v>20</v>
      </c>
      <c r="M181">
        <v>20</v>
      </c>
      <c r="N181">
        <v>20</v>
      </c>
      <c r="O181">
        <v>0</v>
      </c>
      <c r="P181" t="s">
        <v>791</v>
      </c>
      <c r="Q181">
        <v>0</v>
      </c>
      <c r="R181">
        <v>0</v>
      </c>
      <c r="S181">
        <v>3</v>
      </c>
      <c r="T181">
        <v>0</v>
      </c>
      <c r="W181" t="s">
        <v>792</v>
      </c>
    </row>
    <row r="182" spans="1:23" x14ac:dyDescent="0.25">
      <c r="A182">
        <v>175</v>
      </c>
      <c r="B182">
        <v>2487</v>
      </c>
      <c r="C182" t="s">
        <v>793</v>
      </c>
      <c r="D182" t="s">
        <v>604</v>
      </c>
      <c r="E182" t="s">
        <v>453</v>
      </c>
      <c r="F182" t="s">
        <v>794</v>
      </c>
      <c r="G182" t="str">
        <f>"201511027085"</f>
        <v>201511027085</v>
      </c>
      <c r="H182" t="s">
        <v>795</v>
      </c>
      <c r="I182">
        <v>0</v>
      </c>
      <c r="L182">
        <v>10</v>
      </c>
      <c r="M182">
        <v>20</v>
      </c>
      <c r="N182">
        <v>10</v>
      </c>
      <c r="O182">
        <v>0</v>
      </c>
      <c r="P182" t="s">
        <v>796</v>
      </c>
      <c r="Q182">
        <v>0</v>
      </c>
      <c r="R182">
        <v>0</v>
      </c>
      <c r="S182">
        <v>3</v>
      </c>
      <c r="T182">
        <v>0</v>
      </c>
      <c r="W182" t="s">
        <v>797</v>
      </c>
    </row>
    <row r="183" spans="1:23" x14ac:dyDescent="0.25">
      <c r="A183">
        <v>176</v>
      </c>
      <c r="B183">
        <v>1396</v>
      </c>
      <c r="C183" t="s">
        <v>798</v>
      </c>
      <c r="D183" t="s">
        <v>604</v>
      </c>
      <c r="E183" t="s">
        <v>35</v>
      </c>
      <c r="F183" t="s">
        <v>799</v>
      </c>
      <c r="G183" t="str">
        <f>"00157582"</f>
        <v>00157582</v>
      </c>
      <c r="H183" t="s">
        <v>795</v>
      </c>
      <c r="I183">
        <v>0</v>
      </c>
      <c r="L183">
        <v>10</v>
      </c>
      <c r="M183">
        <v>20</v>
      </c>
      <c r="N183">
        <v>10</v>
      </c>
      <c r="O183">
        <v>0</v>
      </c>
      <c r="P183" t="s">
        <v>796</v>
      </c>
      <c r="Q183">
        <v>0</v>
      </c>
      <c r="R183">
        <v>0</v>
      </c>
      <c r="S183">
        <v>3</v>
      </c>
      <c r="T183">
        <v>0</v>
      </c>
      <c r="W183" t="s">
        <v>797</v>
      </c>
    </row>
    <row r="184" spans="1:23" x14ac:dyDescent="0.25">
      <c r="A184">
        <v>177</v>
      </c>
      <c r="B184">
        <v>5665</v>
      </c>
      <c r="C184" t="s">
        <v>800</v>
      </c>
      <c r="D184" t="s">
        <v>214</v>
      </c>
      <c r="E184" t="s">
        <v>801</v>
      </c>
      <c r="F184" t="s">
        <v>802</v>
      </c>
      <c r="G184" t="str">
        <f>"00654225"</f>
        <v>00654225</v>
      </c>
      <c r="H184" t="s">
        <v>280</v>
      </c>
      <c r="I184">
        <v>0</v>
      </c>
      <c r="L184">
        <v>20</v>
      </c>
      <c r="M184">
        <v>20</v>
      </c>
      <c r="N184">
        <v>10</v>
      </c>
      <c r="O184">
        <v>0</v>
      </c>
      <c r="P184" t="s">
        <v>281</v>
      </c>
      <c r="Q184">
        <v>0</v>
      </c>
      <c r="R184">
        <v>0</v>
      </c>
      <c r="S184">
        <v>0</v>
      </c>
      <c r="T184">
        <v>0</v>
      </c>
      <c r="W184" t="s">
        <v>281</v>
      </c>
    </row>
    <row r="185" spans="1:23" x14ac:dyDescent="0.25">
      <c r="A185">
        <v>178</v>
      </c>
      <c r="B185">
        <v>4710</v>
      </c>
      <c r="C185" t="s">
        <v>803</v>
      </c>
      <c r="D185" t="s">
        <v>163</v>
      </c>
      <c r="E185" t="s">
        <v>415</v>
      </c>
      <c r="F185" t="s">
        <v>804</v>
      </c>
      <c r="G185" t="str">
        <f>"00151632"</f>
        <v>00151632</v>
      </c>
      <c r="H185" t="s">
        <v>116</v>
      </c>
      <c r="I185">
        <v>0</v>
      </c>
      <c r="L185">
        <v>10</v>
      </c>
      <c r="M185">
        <v>20</v>
      </c>
      <c r="N185">
        <v>10</v>
      </c>
      <c r="O185">
        <v>0</v>
      </c>
      <c r="P185" t="s">
        <v>805</v>
      </c>
      <c r="Q185">
        <v>0</v>
      </c>
      <c r="R185">
        <v>0</v>
      </c>
      <c r="S185">
        <v>0</v>
      </c>
      <c r="T185">
        <v>0</v>
      </c>
      <c r="W185" t="s">
        <v>805</v>
      </c>
    </row>
    <row r="186" spans="1:23" x14ac:dyDescent="0.25">
      <c r="A186">
        <v>179</v>
      </c>
      <c r="B186">
        <v>766</v>
      </c>
      <c r="C186" t="s">
        <v>806</v>
      </c>
      <c r="D186" t="s">
        <v>327</v>
      </c>
      <c r="E186" t="s">
        <v>368</v>
      </c>
      <c r="F186" t="s">
        <v>807</v>
      </c>
      <c r="G186" t="str">
        <f>"00152185"</f>
        <v>00152185</v>
      </c>
      <c r="H186" t="s">
        <v>808</v>
      </c>
      <c r="I186">
        <v>0</v>
      </c>
      <c r="M186">
        <v>20</v>
      </c>
      <c r="N186">
        <v>0</v>
      </c>
      <c r="O186">
        <v>10</v>
      </c>
      <c r="P186" t="s">
        <v>809</v>
      </c>
      <c r="Q186">
        <v>0</v>
      </c>
      <c r="R186">
        <v>0</v>
      </c>
      <c r="S186">
        <v>6</v>
      </c>
      <c r="T186">
        <v>0</v>
      </c>
      <c r="W186" t="s">
        <v>810</v>
      </c>
    </row>
    <row r="187" spans="1:23" x14ac:dyDescent="0.25">
      <c r="A187">
        <v>180</v>
      </c>
      <c r="B187">
        <v>425</v>
      </c>
      <c r="C187" t="s">
        <v>811</v>
      </c>
      <c r="D187" t="s">
        <v>305</v>
      </c>
      <c r="E187" t="s">
        <v>230</v>
      </c>
      <c r="F187" t="s">
        <v>812</v>
      </c>
      <c r="G187" t="str">
        <f>"201511007139"</f>
        <v>201511007139</v>
      </c>
      <c r="H187" t="s">
        <v>487</v>
      </c>
      <c r="I187">
        <v>0</v>
      </c>
      <c r="L187">
        <v>10</v>
      </c>
      <c r="M187">
        <v>20</v>
      </c>
      <c r="N187">
        <v>10</v>
      </c>
      <c r="O187">
        <v>0</v>
      </c>
      <c r="P187" t="s">
        <v>813</v>
      </c>
      <c r="Q187">
        <v>0</v>
      </c>
      <c r="R187">
        <v>0</v>
      </c>
      <c r="S187">
        <v>3</v>
      </c>
      <c r="T187">
        <v>0</v>
      </c>
      <c r="W187" t="s">
        <v>290</v>
      </c>
    </row>
    <row r="188" spans="1:23" x14ac:dyDescent="0.25">
      <c r="A188">
        <v>181</v>
      </c>
      <c r="B188">
        <v>5330</v>
      </c>
      <c r="C188" t="s">
        <v>814</v>
      </c>
      <c r="D188" t="s">
        <v>815</v>
      </c>
      <c r="E188" t="s">
        <v>56</v>
      </c>
      <c r="F188" t="s">
        <v>816</v>
      </c>
      <c r="G188" t="str">
        <f>"00206996"</f>
        <v>00206996</v>
      </c>
      <c r="H188" t="s">
        <v>817</v>
      </c>
      <c r="I188">
        <v>0</v>
      </c>
      <c r="M188">
        <v>20</v>
      </c>
      <c r="N188">
        <v>0</v>
      </c>
      <c r="O188">
        <v>0</v>
      </c>
      <c r="P188" t="s">
        <v>818</v>
      </c>
      <c r="Q188">
        <v>0</v>
      </c>
      <c r="R188">
        <v>0</v>
      </c>
      <c r="S188">
        <v>9</v>
      </c>
      <c r="T188">
        <v>0</v>
      </c>
      <c r="W188" t="s">
        <v>819</v>
      </c>
    </row>
    <row r="189" spans="1:23" x14ac:dyDescent="0.25">
      <c r="A189">
        <v>182</v>
      </c>
      <c r="B189">
        <v>3614</v>
      </c>
      <c r="C189" t="s">
        <v>820</v>
      </c>
      <c r="D189" t="s">
        <v>23</v>
      </c>
      <c r="E189" t="s">
        <v>35</v>
      </c>
      <c r="F189" t="s">
        <v>821</v>
      </c>
      <c r="G189" t="str">
        <f>"00173512"</f>
        <v>00173512</v>
      </c>
      <c r="H189" t="s">
        <v>429</v>
      </c>
      <c r="I189">
        <v>0</v>
      </c>
      <c r="L189">
        <v>10</v>
      </c>
      <c r="M189">
        <v>20</v>
      </c>
      <c r="N189">
        <v>10</v>
      </c>
      <c r="O189">
        <v>0</v>
      </c>
      <c r="P189" t="s">
        <v>430</v>
      </c>
      <c r="Q189">
        <v>0</v>
      </c>
      <c r="R189">
        <v>0</v>
      </c>
      <c r="S189">
        <v>0</v>
      </c>
      <c r="T189">
        <v>0</v>
      </c>
      <c r="W189" t="s">
        <v>430</v>
      </c>
    </row>
    <row r="190" spans="1:23" x14ac:dyDescent="0.25">
      <c r="A190">
        <v>183</v>
      </c>
      <c r="B190">
        <v>1986</v>
      </c>
      <c r="C190" t="s">
        <v>822</v>
      </c>
      <c r="D190" t="s">
        <v>469</v>
      </c>
      <c r="E190" t="s">
        <v>823</v>
      </c>
      <c r="F190" t="s">
        <v>824</v>
      </c>
      <c r="G190" t="str">
        <f>"00546728"</f>
        <v>00546728</v>
      </c>
      <c r="H190" t="s">
        <v>825</v>
      </c>
      <c r="I190">
        <v>0</v>
      </c>
      <c r="L190">
        <v>20</v>
      </c>
      <c r="M190">
        <v>20</v>
      </c>
      <c r="N190">
        <v>10</v>
      </c>
      <c r="O190">
        <v>0</v>
      </c>
      <c r="P190" t="s">
        <v>826</v>
      </c>
      <c r="Q190">
        <v>0</v>
      </c>
      <c r="R190">
        <v>0</v>
      </c>
      <c r="S190">
        <v>6</v>
      </c>
      <c r="T190">
        <v>0</v>
      </c>
      <c r="W190" t="s">
        <v>827</v>
      </c>
    </row>
    <row r="191" spans="1:23" x14ac:dyDescent="0.25">
      <c r="A191">
        <v>184</v>
      </c>
      <c r="B191">
        <v>372</v>
      </c>
      <c r="C191" t="s">
        <v>828</v>
      </c>
      <c r="D191" t="s">
        <v>829</v>
      </c>
      <c r="E191" t="s">
        <v>85</v>
      </c>
      <c r="F191" t="s">
        <v>830</v>
      </c>
      <c r="G191" t="str">
        <f>"200712000176"</f>
        <v>200712000176</v>
      </c>
      <c r="H191" t="s">
        <v>831</v>
      </c>
      <c r="I191">
        <v>0</v>
      </c>
      <c r="L191">
        <v>10</v>
      </c>
      <c r="M191">
        <v>20</v>
      </c>
      <c r="N191">
        <v>10</v>
      </c>
      <c r="O191">
        <v>0</v>
      </c>
      <c r="P191" t="s">
        <v>827</v>
      </c>
      <c r="Q191">
        <v>0</v>
      </c>
      <c r="R191">
        <v>0</v>
      </c>
      <c r="S191">
        <v>0</v>
      </c>
      <c r="T191">
        <v>0</v>
      </c>
      <c r="W191" t="s">
        <v>827</v>
      </c>
    </row>
    <row r="192" spans="1:23" x14ac:dyDescent="0.25">
      <c r="A192">
        <v>185</v>
      </c>
      <c r="B192">
        <v>5296</v>
      </c>
      <c r="C192" t="s">
        <v>832</v>
      </c>
      <c r="D192" t="s">
        <v>146</v>
      </c>
      <c r="E192" t="s">
        <v>85</v>
      </c>
      <c r="F192" t="s">
        <v>833</v>
      </c>
      <c r="G192" t="str">
        <f>"201402002712"</f>
        <v>201402002712</v>
      </c>
      <c r="H192" t="s">
        <v>386</v>
      </c>
      <c r="I192">
        <v>0</v>
      </c>
      <c r="L192">
        <v>10</v>
      </c>
      <c r="M192">
        <v>20</v>
      </c>
      <c r="N192">
        <v>10</v>
      </c>
      <c r="O192">
        <v>0</v>
      </c>
      <c r="P192" t="s">
        <v>692</v>
      </c>
      <c r="Q192">
        <v>0</v>
      </c>
      <c r="R192">
        <v>0</v>
      </c>
      <c r="S192">
        <v>0</v>
      </c>
      <c r="T192">
        <v>0</v>
      </c>
      <c r="W192" t="s">
        <v>692</v>
      </c>
    </row>
    <row r="193" spans="1:23" x14ac:dyDescent="0.25">
      <c r="A193">
        <v>186</v>
      </c>
      <c r="B193">
        <v>5703</v>
      </c>
      <c r="C193" t="s">
        <v>834</v>
      </c>
      <c r="D193" t="s">
        <v>355</v>
      </c>
      <c r="E193" t="s">
        <v>64</v>
      </c>
      <c r="F193" t="s">
        <v>835</v>
      </c>
      <c r="G193" t="str">
        <f>"201511037895"</f>
        <v>201511037895</v>
      </c>
      <c r="H193" t="s">
        <v>836</v>
      </c>
      <c r="I193">
        <v>0</v>
      </c>
      <c r="L193">
        <v>10</v>
      </c>
      <c r="M193">
        <v>20</v>
      </c>
      <c r="N193">
        <v>10</v>
      </c>
      <c r="O193">
        <v>0</v>
      </c>
      <c r="P193" t="s">
        <v>837</v>
      </c>
      <c r="Q193">
        <v>0</v>
      </c>
      <c r="R193">
        <v>0</v>
      </c>
      <c r="S193">
        <v>0</v>
      </c>
      <c r="T193">
        <v>0</v>
      </c>
      <c r="W193" t="s">
        <v>837</v>
      </c>
    </row>
    <row r="194" spans="1:23" x14ac:dyDescent="0.25">
      <c r="A194">
        <v>187</v>
      </c>
      <c r="B194">
        <v>5548</v>
      </c>
      <c r="C194" t="s">
        <v>838</v>
      </c>
      <c r="D194" t="s">
        <v>690</v>
      </c>
      <c r="E194" t="s">
        <v>46</v>
      </c>
      <c r="F194" t="s">
        <v>839</v>
      </c>
      <c r="G194" t="str">
        <f>"00501313"</f>
        <v>00501313</v>
      </c>
      <c r="H194" t="s">
        <v>562</v>
      </c>
      <c r="I194">
        <v>0</v>
      </c>
      <c r="L194">
        <v>10</v>
      </c>
      <c r="M194">
        <v>20</v>
      </c>
      <c r="N194">
        <v>10</v>
      </c>
      <c r="O194">
        <v>0</v>
      </c>
      <c r="P194" t="s">
        <v>840</v>
      </c>
      <c r="Q194">
        <v>0</v>
      </c>
      <c r="R194">
        <v>0</v>
      </c>
      <c r="S194">
        <v>0</v>
      </c>
      <c r="T194">
        <v>0</v>
      </c>
      <c r="W194" t="s">
        <v>840</v>
      </c>
    </row>
    <row r="195" spans="1:23" x14ac:dyDescent="0.25">
      <c r="A195">
        <v>188</v>
      </c>
      <c r="B195">
        <v>2237</v>
      </c>
      <c r="C195" t="s">
        <v>841</v>
      </c>
      <c r="D195" t="s">
        <v>842</v>
      </c>
      <c r="E195" t="s">
        <v>660</v>
      </c>
      <c r="F195" t="s">
        <v>843</v>
      </c>
      <c r="G195" t="str">
        <f>"00089321"</f>
        <v>00089321</v>
      </c>
      <c r="H195" t="s">
        <v>844</v>
      </c>
      <c r="I195">
        <v>0</v>
      </c>
      <c r="M195">
        <v>20</v>
      </c>
      <c r="N195">
        <v>0</v>
      </c>
      <c r="O195">
        <v>0</v>
      </c>
      <c r="P195" t="s">
        <v>845</v>
      </c>
      <c r="Q195">
        <v>0</v>
      </c>
      <c r="R195">
        <v>0</v>
      </c>
      <c r="S195">
        <v>9</v>
      </c>
      <c r="T195">
        <v>0</v>
      </c>
      <c r="W195" t="s">
        <v>846</v>
      </c>
    </row>
    <row r="196" spans="1:23" x14ac:dyDescent="0.25">
      <c r="A196">
        <v>189</v>
      </c>
      <c r="B196">
        <v>3717</v>
      </c>
      <c r="C196" t="s">
        <v>847</v>
      </c>
      <c r="D196" t="s">
        <v>695</v>
      </c>
      <c r="E196" t="s">
        <v>35</v>
      </c>
      <c r="F196" t="s">
        <v>848</v>
      </c>
      <c r="G196" t="str">
        <f>"00490673"</f>
        <v>00490673</v>
      </c>
      <c r="H196" t="s">
        <v>301</v>
      </c>
      <c r="I196">
        <v>0</v>
      </c>
      <c r="M196">
        <v>20</v>
      </c>
      <c r="N196">
        <v>0</v>
      </c>
      <c r="O196">
        <v>0</v>
      </c>
      <c r="P196" t="s">
        <v>849</v>
      </c>
      <c r="Q196">
        <v>0</v>
      </c>
      <c r="R196">
        <v>0</v>
      </c>
      <c r="S196">
        <v>12</v>
      </c>
      <c r="T196">
        <v>0</v>
      </c>
      <c r="W196" t="s">
        <v>850</v>
      </c>
    </row>
    <row r="197" spans="1:23" x14ac:dyDescent="0.25">
      <c r="A197">
        <v>190</v>
      </c>
      <c r="B197">
        <v>2274</v>
      </c>
      <c r="C197" t="s">
        <v>851</v>
      </c>
      <c r="D197" t="s">
        <v>852</v>
      </c>
      <c r="E197" t="s">
        <v>274</v>
      </c>
      <c r="F197" t="s">
        <v>853</v>
      </c>
      <c r="G197" t="str">
        <f>"00653935"</f>
        <v>00653935</v>
      </c>
      <c r="H197" t="s">
        <v>337</v>
      </c>
      <c r="I197">
        <v>0</v>
      </c>
      <c r="M197">
        <v>20</v>
      </c>
      <c r="N197">
        <v>0</v>
      </c>
      <c r="O197">
        <v>10</v>
      </c>
      <c r="P197" t="s">
        <v>854</v>
      </c>
      <c r="Q197">
        <v>0</v>
      </c>
      <c r="R197">
        <v>0</v>
      </c>
      <c r="S197">
        <v>0</v>
      </c>
      <c r="T197">
        <v>0</v>
      </c>
      <c r="W197" t="s">
        <v>854</v>
      </c>
    </row>
    <row r="198" spans="1:23" x14ac:dyDescent="0.25">
      <c r="A198">
        <v>191</v>
      </c>
      <c r="B198">
        <v>2692</v>
      </c>
      <c r="C198" t="s">
        <v>746</v>
      </c>
      <c r="D198" t="s">
        <v>855</v>
      </c>
      <c r="E198" t="s">
        <v>85</v>
      </c>
      <c r="F198" t="s">
        <v>856</v>
      </c>
      <c r="G198" t="str">
        <f>"00434361"</f>
        <v>00434361</v>
      </c>
      <c r="H198" t="s">
        <v>337</v>
      </c>
      <c r="I198">
        <v>0</v>
      </c>
      <c r="L198">
        <v>10</v>
      </c>
      <c r="M198">
        <v>20</v>
      </c>
      <c r="N198">
        <v>10</v>
      </c>
      <c r="O198">
        <v>0</v>
      </c>
      <c r="P198" t="s">
        <v>854</v>
      </c>
      <c r="Q198">
        <v>0</v>
      </c>
      <c r="R198">
        <v>0</v>
      </c>
      <c r="S198">
        <v>0</v>
      </c>
      <c r="T198">
        <v>0</v>
      </c>
      <c r="W198" t="s">
        <v>854</v>
      </c>
    </row>
    <row r="199" spans="1:23" x14ac:dyDescent="0.25">
      <c r="A199">
        <v>192</v>
      </c>
      <c r="B199">
        <v>2526</v>
      </c>
      <c r="C199" t="s">
        <v>857</v>
      </c>
      <c r="D199" t="s">
        <v>70</v>
      </c>
      <c r="E199" t="s">
        <v>215</v>
      </c>
      <c r="F199" t="s">
        <v>858</v>
      </c>
      <c r="G199" t="str">
        <f>"00601684"</f>
        <v>00601684</v>
      </c>
      <c r="H199" t="s">
        <v>859</v>
      </c>
      <c r="I199">
        <v>0</v>
      </c>
      <c r="L199">
        <v>10</v>
      </c>
      <c r="M199">
        <v>20</v>
      </c>
      <c r="N199">
        <v>10</v>
      </c>
      <c r="O199">
        <v>0</v>
      </c>
      <c r="P199" t="s">
        <v>860</v>
      </c>
      <c r="Q199">
        <v>0</v>
      </c>
      <c r="R199">
        <v>0</v>
      </c>
      <c r="S199">
        <v>3</v>
      </c>
      <c r="T199">
        <v>0</v>
      </c>
      <c r="W199" t="s">
        <v>503</v>
      </c>
    </row>
    <row r="200" spans="1:23" x14ac:dyDescent="0.25">
      <c r="A200">
        <v>193</v>
      </c>
      <c r="B200">
        <v>4215</v>
      </c>
      <c r="C200" t="s">
        <v>861</v>
      </c>
      <c r="D200" t="s">
        <v>206</v>
      </c>
      <c r="E200" t="s">
        <v>35</v>
      </c>
      <c r="F200" t="s">
        <v>862</v>
      </c>
      <c r="G200" t="str">
        <f>"00639395"</f>
        <v>00639395</v>
      </c>
      <c r="H200">
        <v>60</v>
      </c>
      <c r="I200">
        <v>0</v>
      </c>
      <c r="M200">
        <v>20</v>
      </c>
      <c r="N200">
        <v>0</v>
      </c>
      <c r="O200">
        <v>0</v>
      </c>
      <c r="P200">
        <v>80</v>
      </c>
      <c r="Q200">
        <v>0</v>
      </c>
      <c r="R200">
        <v>0</v>
      </c>
      <c r="S200">
        <v>6</v>
      </c>
      <c r="T200">
        <v>0</v>
      </c>
      <c r="W200">
        <v>86</v>
      </c>
    </row>
    <row r="201" spans="1:23" x14ac:dyDescent="0.25">
      <c r="A201">
        <v>194</v>
      </c>
      <c r="B201">
        <v>1024</v>
      </c>
      <c r="C201" t="s">
        <v>863</v>
      </c>
      <c r="D201" t="s">
        <v>15</v>
      </c>
      <c r="E201" t="s">
        <v>356</v>
      </c>
      <c r="F201" t="s">
        <v>864</v>
      </c>
      <c r="G201" t="str">
        <f>"00283086"</f>
        <v>00283086</v>
      </c>
      <c r="H201" t="s">
        <v>865</v>
      </c>
      <c r="I201">
        <v>0</v>
      </c>
      <c r="L201">
        <v>10</v>
      </c>
      <c r="M201">
        <v>20</v>
      </c>
      <c r="N201">
        <v>10</v>
      </c>
      <c r="O201">
        <v>0</v>
      </c>
      <c r="P201" t="s">
        <v>866</v>
      </c>
      <c r="Q201">
        <v>0</v>
      </c>
      <c r="R201">
        <v>0</v>
      </c>
      <c r="S201">
        <v>6</v>
      </c>
      <c r="T201">
        <v>0</v>
      </c>
      <c r="W201" t="s">
        <v>867</v>
      </c>
    </row>
    <row r="202" spans="1:23" x14ac:dyDescent="0.25">
      <c r="A202">
        <v>195</v>
      </c>
      <c r="B202">
        <v>4895</v>
      </c>
      <c r="C202" t="s">
        <v>868</v>
      </c>
      <c r="D202" t="s">
        <v>869</v>
      </c>
      <c r="E202" t="s">
        <v>15</v>
      </c>
      <c r="F202" t="s">
        <v>870</v>
      </c>
      <c r="G202" t="str">
        <f>"00355527"</f>
        <v>00355527</v>
      </c>
      <c r="H202" t="s">
        <v>333</v>
      </c>
      <c r="I202">
        <v>0</v>
      </c>
      <c r="M202">
        <v>0</v>
      </c>
      <c r="N202">
        <v>0</v>
      </c>
      <c r="O202">
        <v>0</v>
      </c>
      <c r="P202" t="s">
        <v>333</v>
      </c>
      <c r="Q202">
        <v>0</v>
      </c>
      <c r="R202">
        <v>0</v>
      </c>
      <c r="S202">
        <v>6</v>
      </c>
      <c r="T202" t="s">
        <v>31</v>
      </c>
      <c r="W202" t="s">
        <v>871</v>
      </c>
    </row>
    <row r="203" spans="1:23" x14ac:dyDescent="0.25">
      <c r="A203">
        <v>196</v>
      </c>
      <c r="B203">
        <v>1014</v>
      </c>
      <c r="C203" t="s">
        <v>872</v>
      </c>
      <c r="D203" t="s">
        <v>873</v>
      </c>
      <c r="E203" t="s">
        <v>35</v>
      </c>
      <c r="F203" t="s">
        <v>874</v>
      </c>
      <c r="G203" t="str">
        <f>"00012656"</f>
        <v>00012656</v>
      </c>
      <c r="H203" t="s">
        <v>875</v>
      </c>
      <c r="I203">
        <v>0</v>
      </c>
      <c r="L203">
        <v>10</v>
      </c>
      <c r="M203">
        <v>20</v>
      </c>
      <c r="N203">
        <v>10</v>
      </c>
      <c r="O203">
        <v>0</v>
      </c>
      <c r="P203" t="s">
        <v>876</v>
      </c>
      <c r="Q203">
        <v>0</v>
      </c>
      <c r="R203">
        <v>0</v>
      </c>
      <c r="S203">
        <v>0</v>
      </c>
      <c r="T203">
        <v>0</v>
      </c>
      <c r="W203" t="s">
        <v>876</v>
      </c>
    </row>
    <row r="204" spans="1:23" x14ac:dyDescent="0.25">
      <c r="A204">
        <v>197</v>
      </c>
      <c r="B204">
        <v>4246</v>
      </c>
      <c r="C204" t="s">
        <v>877</v>
      </c>
      <c r="D204" t="s">
        <v>553</v>
      </c>
      <c r="E204" t="s">
        <v>878</v>
      </c>
      <c r="F204" t="s">
        <v>879</v>
      </c>
      <c r="G204" t="str">
        <f>"201511037725"</f>
        <v>201511037725</v>
      </c>
      <c r="H204" t="s">
        <v>875</v>
      </c>
      <c r="I204">
        <v>0</v>
      </c>
      <c r="L204">
        <v>10</v>
      </c>
      <c r="M204">
        <v>20</v>
      </c>
      <c r="N204">
        <v>10</v>
      </c>
      <c r="O204">
        <v>0</v>
      </c>
      <c r="P204" t="s">
        <v>876</v>
      </c>
      <c r="Q204">
        <v>0</v>
      </c>
      <c r="R204">
        <v>0</v>
      </c>
      <c r="S204">
        <v>0</v>
      </c>
      <c r="T204">
        <v>0</v>
      </c>
      <c r="W204" t="s">
        <v>876</v>
      </c>
    </row>
    <row r="205" spans="1:23" x14ac:dyDescent="0.25">
      <c r="A205">
        <v>198</v>
      </c>
      <c r="B205">
        <v>247</v>
      </c>
      <c r="C205" t="s">
        <v>880</v>
      </c>
      <c r="D205" t="s">
        <v>146</v>
      </c>
      <c r="E205" t="s">
        <v>23</v>
      </c>
      <c r="F205" t="s">
        <v>881</v>
      </c>
      <c r="G205" t="str">
        <f>"00109405"</f>
        <v>00109405</v>
      </c>
      <c r="H205" t="s">
        <v>882</v>
      </c>
      <c r="I205">
        <v>0</v>
      </c>
      <c r="M205">
        <v>20</v>
      </c>
      <c r="N205">
        <v>0</v>
      </c>
      <c r="O205">
        <v>0</v>
      </c>
      <c r="P205" t="s">
        <v>883</v>
      </c>
      <c r="Q205">
        <v>0</v>
      </c>
      <c r="R205">
        <v>0</v>
      </c>
      <c r="S205">
        <v>12</v>
      </c>
      <c r="T205">
        <v>0</v>
      </c>
      <c r="W205" t="s">
        <v>884</v>
      </c>
    </row>
    <row r="206" spans="1:23" x14ac:dyDescent="0.25">
      <c r="A206">
        <v>199</v>
      </c>
      <c r="B206">
        <v>5885</v>
      </c>
      <c r="C206" t="s">
        <v>885</v>
      </c>
      <c r="D206" t="s">
        <v>869</v>
      </c>
      <c r="E206" t="s">
        <v>15</v>
      </c>
      <c r="F206" t="s">
        <v>886</v>
      </c>
      <c r="G206" t="str">
        <f>"201401000709"</f>
        <v>201401000709</v>
      </c>
      <c r="H206" t="s">
        <v>712</v>
      </c>
      <c r="I206">
        <v>0</v>
      </c>
      <c r="L206">
        <v>10</v>
      </c>
      <c r="M206">
        <v>20</v>
      </c>
      <c r="N206">
        <v>10</v>
      </c>
      <c r="O206">
        <v>0</v>
      </c>
      <c r="P206" t="s">
        <v>887</v>
      </c>
      <c r="Q206">
        <v>0</v>
      </c>
      <c r="R206">
        <v>0</v>
      </c>
      <c r="S206">
        <v>3</v>
      </c>
      <c r="T206">
        <v>0</v>
      </c>
      <c r="W206" t="s">
        <v>888</v>
      </c>
    </row>
    <row r="207" spans="1:23" x14ac:dyDescent="0.25">
      <c r="A207">
        <v>200</v>
      </c>
      <c r="B207">
        <v>1023</v>
      </c>
      <c r="C207" t="s">
        <v>766</v>
      </c>
      <c r="D207" t="s">
        <v>313</v>
      </c>
      <c r="E207" t="s">
        <v>878</v>
      </c>
      <c r="F207" t="s">
        <v>889</v>
      </c>
      <c r="G207" t="str">
        <f>"201511027410"</f>
        <v>201511027410</v>
      </c>
      <c r="H207" t="s">
        <v>890</v>
      </c>
      <c r="I207">
        <v>0</v>
      </c>
      <c r="L207">
        <v>10</v>
      </c>
      <c r="M207">
        <v>20</v>
      </c>
      <c r="N207">
        <v>10</v>
      </c>
      <c r="O207">
        <v>0</v>
      </c>
      <c r="P207" t="s">
        <v>888</v>
      </c>
      <c r="Q207">
        <v>0</v>
      </c>
      <c r="R207">
        <v>0</v>
      </c>
      <c r="S207">
        <v>0</v>
      </c>
      <c r="T207">
        <v>0</v>
      </c>
      <c r="W207" t="s">
        <v>888</v>
      </c>
    </row>
    <row r="208" spans="1:23" x14ac:dyDescent="0.25">
      <c r="A208">
        <v>201</v>
      </c>
      <c r="B208">
        <v>4676</v>
      </c>
      <c r="C208" t="s">
        <v>891</v>
      </c>
      <c r="D208" t="s">
        <v>604</v>
      </c>
      <c r="E208" t="s">
        <v>892</v>
      </c>
      <c r="F208" t="s">
        <v>893</v>
      </c>
      <c r="G208" t="str">
        <f>"200809000126"</f>
        <v>200809000126</v>
      </c>
      <c r="H208" t="s">
        <v>894</v>
      </c>
      <c r="I208">
        <v>0</v>
      </c>
      <c r="L208">
        <v>10</v>
      </c>
      <c r="M208">
        <v>20</v>
      </c>
      <c r="N208">
        <v>10</v>
      </c>
      <c r="O208">
        <v>0</v>
      </c>
      <c r="P208" t="s">
        <v>895</v>
      </c>
      <c r="Q208">
        <v>0</v>
      </c>
      <c r="R208">
        <v>0</v>
      </c>
      <c r="S208">
        <v>3</v>
      </c>
      <c r="T208">
        <v>0</v>
      </c>
      <c r="W208" t="s">
        <v>896</v>
      </c>
    </row>
    <row r="209" spans="1:23" x14ac:dyDescent="0.25">
      <c r="A209">
        <v>202</v>
      </c>
      <c r="B209">
        <v>6237</v>
      </c>
      <c r="C209" t="s">
        <v>897</v>
      </c>
      <c r="D209" t="s">
        <v>157</v>
      </c>
      <c r="E209" t="s">
        <v>35</v>
      </c>
      <c r="F209" t="s">
        <v>898</v>
      </c>
      <c r="G209" t="str">
        <f>"200712001752"</f>
        <v>200712001752</v>
      </c>
      <c r="H209" t="s">
        <v>899</v>
      </c>
      <c r="I209">
        <v>0</v>
      </c>
      <c r="M209">
        <v>20</v>
      </c>
      <c r="N209">
        <v>0</v>
      </c>
      <c r="O209">
        <v>0</v>
      </c>
      <c r="P209" t="s">
        <v>900</v>
      </c>
      <c r="Q209">
        <v>0</v>
      </c>
      <c r="R209">
        <v>0</v>
      </c>
      <c r="S209">
        <v>6</v>
      </c>
      <c r="T209">
        <v>0</v>
      </c>
      <c r="W209" t="s">
        <v>901</v>
      </c>
    </row>
    <row r="210" spans="1:23" x14ac:dyDescent="0.25">
      <c r="A210">
        <v>203</v>
      </c>
      <c r="B210">
        <v>3087</v>
      </c>
      <c r="C210" t="s">
        <v>902</v>
      </c>
      <c r="D210" t="s">
        <v>903</v>
      </c>
      <c r="E210" t="s">
        <v>230</v>
      </c>
      <c r="F210" t="s">
        <v>904</v>
      </c>
      <c r="G210" t="str">
        <f>"00468724"</f>
        <v>00468724</v>
      </c>
      <c r="H210" t="s">
        <v>487</v>
      </c>
      <c r="I210">
        <v>0</v>
      </c>
      <c r="L210">
        <v>10</v>
      </c>
      <c r="M210">
        <v>20</v>
      </c>
      <c r="N210">
        <v>10</v>
      </c>
      <c r="O210">
        <v>0</v>
      </c>
      <c r="P210" t="s">
        <v>813</v>
      </c>
      <c r="Q210">
        <v>0</v>
      </c>
      <c r="R210">
        <v>0</v>
      </c>
      <c r="S210">
        <v>0</v>
      </c>
      <c r="T210">
        <v>0</v>
      </c>
      <c r="W210" t="s">
        <v>813</v>
      </c>
    </row>
    <row r="211" spans="1:23" x14ac:dyDescent="0.25">
      <c r="A211">
        <v>204</v>
      </c>
      <c r="B211">
        <v>3203</v>
      </c>
      <c r="C211" t="s">
        <v>905</v>
      </c>
      <c r="D211" t="s">
        <v>906</v>
      </c>
      <c r="E211" t="s">
        <v>907</v>
      </c>
      <c r="F211" t="s">
        <v>908</v>
      </c>
      <c r="G211" t="str">
        <f>"00451329"</f>
        <v>00451329</v>
      </c>
      <c r="H211" t="s">
        <v>58</v>
      </c>
      <c r="I211">
        <v>0</v>
      </c>
      <c r="M211">
        <v>20</v>
      </c>
      <c r="N211">
        <v>0</v>
      </c>
      <c r="O211">
        <v>0</v>
      </c>
      <c r="P211" t="s">
        <v>909</v>
      </c>
      <c r="Q211">
        <v>0</v>
      </c>
      <c r="R211">
        <v>0</v>
      </c>
      <c r="S211">
        <v>9</v>
      </c>
      <c r="T211">
        <v>0</v>
      </c>
      <c r="W211" t="s">
        <v>910</v>
      </c>
    </row>
    <row r="212" spans="1:23" x14ac:dyDescent="0.25">
      <c r="A212">
        <v>205</v>
      </c>
      <c r="B212">
        <v>2907</v>
      </c>
      <c r="C212" t="s">
        <v>911</v>
      </c>
      <c r="D212" t="s">
        <v>146</v>
      </c>
      <c r="E212" t="s">
        <v>85</v>
      </c>
      <c r="F212" t="s">
        <v>912</v>
      </c>
      <c r="G212" t="str">
        <f>"200712002649"</f>
        <v>200712002649</v>
      </c>
      <c r="H212" t="s">
        <v>127</v>
      </c>
      <c r="I212">
        <v>0</v>
      </c>
      <c r="L212">
        <v>10</v>
      </c>
      <c r="M212">
        <v>20</v>
      </c>
      <c r="N212">
        <v>10</v>
      </c>
      <c r="O212">
        <v>0</v>
      </c>
      <c r="P212" t="s">
        <v>243</v>
      </c>
      <c r="Q212">
        <v>0</v>
      </c>
      <c r="R212">
        <v>0</v>
      </c>
      <c r="S212">
        <v>0</v>
      </c>
      <c r="T212">
        <v>0</v>
      </c>
      <c r="W212" t="s">
        <v>243</v>
      </c>
    </row>
    <row r="213" spans="1:23" x14ac:dyDescent="0.25">
      <c r="A213">
        <v>206</v>
      </c>
      <c r="B213">
        <v>3709</v>
      </c>
      <c r="C213" t="s">
        <v>913</v>
      </c>
      <c r="D213" t="s">
        <v>209</v>
      </c>
      <c r="E213" t="s">
        <v>15</v>
      </c>
      <c r="F213" t="s">
        <v>914</v>
      </c>
      <c r="G213" t="str">
        <f>"00451295"</f>
        <v>00451295</v>
      </c>
      <c r="H213" t="s">
        <v>417</v>
      </c>
      <c r="I213">
        <v>0</v>
      </c>
      <c r="L213">
        <v>10</v>
      </c>
      <c r="M213">
        <v>20</v>
      </c>
      <c r="N213">
        <v>10</v>
      </c>
      <c r="O213">
        <v>0</v>
      </c>
      <c r="P213" t="s">
        <v>915</v>
      </c>
      <c r="Q213">
        <v>0</v>
      </c>
      <c r="R213">
        <v>0</v>
      </c>
      <c r="S213">
        <v>0</v>
      </c>
      <c r="T213">
        <v>0</v>
      </c>
      <c r="W213" t="s">
        <v>915</v>
      </c>
    </row>
    <row r="214" spans="1:23" x14ac:dyDescent="0.25">
      <c r="A214">
        <v>207</v>
      </c>
      <c r="B214">
        <v>6329</v>
      </c>
      <c r="C214" t="s">
        <v>916</v>
      </c>
      <c r="D214" t="s">
        <v>146</v>
      </c>
      <c r="E214" t="s">
        <v>35</v>
      </c>
      <c r="F214" t="s">
        <v>917</v>
      </c>
      <c r="G214" t="str">
        <f>"00154708"</f>
        <v>00154708</v>
      </c>
      <c r="H214" t="s">
        <v>417</v>
      </c>
      <c r="I214">
        <v>10</v>
      </c>
      <c r="M214">
        <v>20</v>
      </c>
      <c r="N214">
        <v>0</v>
      </c>
      <c r="O214">
        <v>0</v>
      </c>
      <c r="P214" t="s">
        <v>915</v>
      </c>
      <c r="Q214">
        <v>0</v>
      </c>
      <c r="R214">
        <v>0</v>
      </c>
      <c r="S214">
        <v>0</v>
      </c>
      <c r="T214">
        <v>0</v>
      </c>
      <c r="W214" t="s">
        <v>915</v>
      </c>
    </row>
    <row r="215" spans="1:23" x14ac:dyDescent="0.25">
      <c r="A215">
        <v>208</v>
      </c>
      <c r="B215">
        <v>4479</v>
      </c>
      <c r="C215" t="s">
        <v>918</v>
      </c>
      <c r="D215" t="s">
        <v>919</v>
      </c>
      <c r="E215" t="s">
        <v>56</v>
      </c>
      <c r="F215" t="s">
        <v>920</v>
      </c>
      <c r="G215" t="str">
        <f>"00495992"</f>
        <v>00495992</v>
      </c>
      <c r="H215" t="s">
        <v>280</v>
      </c>
      <c r="I215">
        <v>0</v>
      </c>
      <c r="M215">
        <v>20</v>
      </c>
      <c r="N215">
        <v>0</v>
      </c>
      <c r="O215">
        <v>0</v>
      </c>
      <c r="P215" t="s">
        <v>921</v>
      </c>
      <c r="Q215">
        <v>0</v>
      </c>
      <c r="R215">
        <v>0</v>
      </c>
      <c r="S215">
        <v>6</v>
      </c>
      <c r="T215">
        <v>0</v>
      </c>
      <c r="W215" t="s">
        <v>922</v>
      </c>
    </row>
    <row r="216" spans="1:23" x14ac:dyDescent="0.25">
      <c r="A216">
        <v>209</v>
      </c>
      <c r="B216">
        <v>6089</v>
      </c>
      <c r="C216" t="s">
        <v>923</v>
      </c>
      <c r="D216" t="s">
        <v>469</v>
      </c>
      <c r="E216" t="s">
        <v>368</v>
      </c>
      <c r="F216" t="s">
        <v>924</v>
      </c>
      <c r="G216" t="str">
        <f>"20160708667"</f>
        <v>20160708667</v>
      </c>
      <c r="H216" t="s">
        <v>549</v>
      </c>
      <c r="I216">
        <v>0</v>
      </c>
      <c r="M216">
        <v>20</v>
      </c>
      <c r="N216">
        <v>0</v>
      </c>
      <c r="O216">
        <v>0</v>
      </c>
      <c r="P216" t="s">
        <v>925</v>
      </c>
      <c r="Q216">
        <v>0</v>
      </c>
      <c r="R216">
        <v>0</v>
      </c>
      <c r="S216">
        <v>6</v>
      </c>
      <c r="T216">
        <v>0</v>
      </c>
      <c r="W216" t="s">
        <v>926</v>
      </c>
    </row>
    <row r="217" spans="1:23" x14ac:dyDescent="0.25">
      <c r="A217">
        <v>210</v>
      </c>
      <c r="B217">
        <v>4684</v>
      </c>
      <c r="C217" t="s">
        <v>927</v>
      </c>
      <c r="D217" t="s">
        <v>928</v>
      </c>
      <c r="E217" t="s">
        <v>23</v>
      </c>
      <c r="F217" t="s">
        <v>929</v>
      </c>
      <c r="G217" t="str">
        <f>"00145151"</f>
        <v>00145151</v>
      </c>
      <c r="H217" t="s">
        <v>930</v>
      </c>
      <c r="I217">
        <v>0</v>
      </c>
      <c r="L217">
        <v>10</v>
      </c>
      <c r="M217">
        <v>20</v>
      </c>
      <c r="N217">
        <v>10</v>
      </c>
      <c r="O217">
        <v>0</v>
      </c>
      <c r="P217" t="s">
        <v>931</v>
      </c>
      <c r="Q217">
        <v>0</v>
      </c>
      <c r="R217">
        <v>0</v>
      </c>
      <c r="S217">
        <v>0</v>
      </c>
      <c r="T217">
        <v>0</v>
      </c>
      <c r="W217" t="s">
        <v>931</v>
      </c>
    </row>
    <row r="218" spans="1:23" x14ac:dyDescent="0.25">
      <c r="A218">
        <v>211</v>
      </c>
      <c r="B218">
        <v>2804</v>
      </c>
      <c r="C218" t="s">
        <v>932</v>
      </c>
      <c r="D218" t="s">
        <v>241</v>
      </c>
      <c r="E218" t="s">
        <v>246</v>
      </c>
      <c r="F218" t="s">
        <v>933</v>
      </c>
      <c r="G218" t="str">
        <f>"00153495"</f>
        <v>00153495</v>
      </c>
      <c r="H218" t="s">
        <v>293</v>
      </c>
      <c r="I218">
        <v>0</v>
      </c>
      <c r="M218">
        <v>20</v>
      </c>
      <c r="N218">
        <v>0</v>
      </c>
      <c r="O218">
        <v>0</v>
      </c>
      <c r="P218" t="s">
        <v>934</v>
      </c>
      <c r="Q218">
        <v>0</v>
      </c>
      <c r="R218">
        <v>0</v>
      </c>
      <c r="S218">
        <v>6</v>
      </c>
      <c r="T218">
        <v>0</v>
      </c>
      <c r="W218" t="s">
        <v>935</v>
      </c>
    </row>
    <row r="219" spans="1:23" x14ac:dyDescent="0.25">
      <c r="A219">
        <v>212</v>
      </c>
      <c r="B219">
        <v>3497</v>
      </c>
      <c r="C219" t="s">
        <v>936</v>
      </c>
      <c r="D219" t="s">
        <v>937</v>
      </c>
      <c r="E219" t="s">
        <v>56</v>
      </c>
      <c r="F219" t="s">
        <v>938</v>
      </c>
      <c r="G219" t="str">
        <f>"201406010761"</f>
        <v>201406010761</v>
      </c>
      <c r="H219" t="s">
        <v>939</v>
      </c>
      <c r="I219">
        <v>0</v>
      </c>
      <c r="M219">
        <v>20</v>
      </c>
      <c r="N219">
        <v>0</v>
      </c>
      <c r="O219">
        <v>10</v>
      </c>
      <c r="P219" t="s">
        <v>940</v>
      </c>
      <c r="Q219">
        <v>0</v>
      </c>
      <c r="R219">
        <v>0</v>
      </c>
      <c r="S219">
        <v>6</v>
      </c>
      <c r="T219">
        <v>0</v>
      </c>
      <c r="W219" t="s">
        <v>941</v>
      </c>
    </row>
    <row r="220" spans="1:23" x14ac:dyDescent="0.25">
      <c r="A220">
        <v>213</v>
      </c>
      <c r="B220">
        <v>67</v>
      </c>
      <c r="C220" t="s">
        <v>942</v>
      </c>
      <c r="D220" t="s">
        <v>943</v>
      </c>
      <c r="E220" t="s">
        <v>346</v>
      </c>
      <c r="F220" t="s">
        <v>944</v>
      </c>
      <c r="G220" t="str">
        <f>"201511005844"</f>
        <v>201511005844</v>
      </c>
      <c r="H220">
        <v>51</v>
      </c>
      <c r="I220">
        <v>0</v>
      </c>
      <c r="L220">
        <v>10</v>
      </c>
      <c r="M220">
        <v>20</v>
      </c>
      <c r="N220">
        <v>10</v>
      </c>
      <c r="O220">
        <v>0</v>
      </c>
      <c r="P220">
        <v>81</v>
      </c>
      <c r="Q220">
        <v>0</v>
      </c>
      <c r="R220">
        <v>0</v>
      </c>
      <c r="S220">
        <v>3</v>
      </c>
      <c r="T220">
        <v>0</v>
      </c>
      <c r="W220">
        <v>84</v>
      </c>
    </row>
    <row r="221" spans="1:23" x14ac:dyDescent="0.25">
      <c r="A221">
        <v>214</v>
      </c>
      <c r="B221">
        <v>4007</v>
      </c>
      <c r="C221" t="s">
        <v>13</v>
      </c>
      <c r="D221" t="s">
        <v>945</v>
      </c>
      <c r="E221" t="s">
        <v>946</v>
      </c>
      <c r="F221" t="s">
        <v>947</v>
      </c>
      <c r="G221" t="str">
        <f>"201412006926"</f>
        <v>201412006926</v>
      </c>
      <c r="H221" t="s">
        <v>844</v>
      </c>
      <c r="I221">
        <v>0</v>
      </c>
      <c r="M221">
        <v>20</v>
      </c>
      <c r="N221">
        <v>0</v>
      </c>
      <c r="O221">
        <v>0</v>
      </c>
      <c r="P221" t="s">
        <v>845</v>
      </c>
      <c r="Q221">
        <v>0</v>
      </c>
      <c r="R221">
        <v>0</v>
      </c>
      <c r="S221">
        <v>6</v>
      </c>
      <c r="T221">
        <v>0</v>
      </c>
      <c r="W221" t="s">
        <v>948</v>
      </c>
    </row>
    <row r="222" spans="1:23" x14ac:dyDescent="0.25">
      <c r="A222">
        <v>215</v>
      </c>
      <c r="B222">
        <v>5503</v>
      </c>
      <c r="C222" t="s">
        <v>949</v>
      </c>
      <c r="D222" t="s">
        <v>485</v>
      </c>
      <c r="E222" t="s">
        <v>27</v>
      </c>
      <c r="F222" t="s">
        <v>950</v>
      </c>
      <c r="G222" t="str">
        <f>"201510000823"</f>
        <v>201510000823</v>
      </c>
      <c r="H222" t="s">
        <v>386</v>
      </c>
      <c r="I222">
        <v>0</v>
      </c>
      <c r="M222">
        <v>20</v>
      </c>
      <c r="N222">
        <v>0</v>
      </c>
      <c r="O222">
        <v>0</v>
      </c>
      <c r="P222" t="s">
        <v>444</v>
      </c>
      <c r="Q222">
        <v>0</v>
      </c>
      <c r="R222">
        <v>0</v>
      </c>
      <c r="S222">
        <v>6</v>
      </c>
      <c r="T222">
        <v>0</v>
      </c>
      <c r="W222" t="s">
        <v>951</v>
      </c>
    </row>
    <row r="223" spans="1:23" x14ac:dyDescent="0.25">
      <c r="A223">
        <v>216</v>
      </c>
      <c r="B223">
        <v>2478</v>
      </c>
      <c r="C223" t="s">
        <v>40</v>
      </c>
      <c r="D223" t="s">
        <v>355</v>
      </c>
      <c r="E223" t="s">
        <v>952</v>
      </c>
      <c r="F223" t="s">
        <v>953</v>
      </c>
      <c r="G223" t="str">
        <f>"200801000785"</f>
        <v>200801000785</v>
      </c>
      <c r="H223" t="s">
        <v>646</v>
      </c>
      <c r="I223">
        <v>0</v>
      </c>
      <c r="L223">
        <v>10</v>
      </c>
      <c r="M223">
        <v>20</v>
      </c>
      <c r="N223">
        <v>10</v>
      </c>
      <c r="O223">
        <v>0</v>
      </c>
      <c r="P223" t="s">
        <v>954</v>
      </c>
      <c r="Q223">
        <v>0</v>
      </c>
      <c r="R223">
        <v>0</v>
      </c>
      <c r="S223">
        <v>0</v>
      </c>
      <c r="T223">
        <v>0</v>
      </c>
      <c r="W223" t="s">
        <v>954</v>
      </c>
    </row>
    <row r="224" spans="1:23" x14ac:dyDescent="0.25">
      <c r="A224">
        <v>217</v>
      </c>
      <c r="B224">
        <v>5947</v>
      </c>
      <c r="C224" t="s">
        <v>955</v>
      </c>
      <c r="D224" t="s">
        <v>559</v>
      </c>
      <c r="E224" t="s">
        <v>15</v>
      </c>
      <c r="F224" t="s">
        <v>956</v>
      </c>
      <c r="G224" t="str">
        <f>"00654229"</f>
        <v>00654229</v>
      </c>
      <c r="H224" t="s">
        <v>957</v>
      </c>
      <c r="I224">
        <v>0</v>
      </c>
      <c r="M224">
        <v>20</v>
      </c>
      <c r="N224">
        <v>0</v>
      </c>
      <c r="O224">
        <v>0</v>
      </c>
      <c r="P224" t="s">
        <v>958</v>
      </c>
      <c r="Q224">
        <v>0</v>
      </c>
      <c r="R224">
        <v>0</v>
      </c>
      <c r="S224">
        <v>6</v>
      </c>
      <c r="T224">
        <v>0</v>
      </c>
      <c r="W224" t="s">
        <v>959</v>
      </c>
    </row>
    <row r="225" spans="1:23" x14ac:dyDescent="0.25">
      <c r="A225">
        <v>218</v>
      </c>
      <c r="B225">
        <v>3431</v>
      </c>
      <c r="C225" t="s">
        <v>960</v>
      </c>
      <c r="D225" t="s">
        <v>157</v>
      </c>
      <c r="E225" t="s">
        <v>56</v>
      </c>
      <c r="F225" t="s">
        <v>961</v>
      </c>
      <c r="G225" t="str">
        <f>"00158091"</f>
        <v>00158091</v>
      </c>
      <c r="H225" t="s">
        <v>782</v>
      </c>
      <c r="I225">
        <v>10</v>
      </c>
      <c r="M225">
        <v>20</v>
      </c>
      <c r="N225">
        <v>0</v>
      </c>
      <c r="O225">
        <v>0</v>
      </c>
      <c r="P225" t="s">
        <v>783</v>
      </c>
      <c r="Q225">
        <v>0</v>
      </c>
      <c r="R225">
        <v>0</v>
      </c>
      <c r="S225">
        <v>0</v>
      </c>
      <c r="T225">
        <v>0</v>
      </c>
      <c r="W225" t="s">
        <v>783</v>
      </c>
    </row>
    <row r="226" spans="1:23" x14ac:dyDescent="0.25">
      <c r="A226">
        <v>219</v>
      </c>
      <c r="B226">
        <v>3005</v>
      </c>
      <c r="C226" t="s">
        <v>962</v>
      </c>
      <c r="D226" t="s">
        <v>82</v>
      </c>
      <c r="E226" t="s">
        <v>274</v>
      </c>
      <c r="F226" t="s">
        <v>963</v>
      </c>
      <c r="G226" t="str">
        <f>"00548501"</f>
        <v>00548501</v>
      </c>
      <c r="H226" t="s">
        <v>633</v>
      </c>
      <c r="I226">
        <v>0</v>
      </c>
      <c r="M226">
        <v>20</v>
      </c>
      <c r="N226">
        <v>0</v>
      </c>
      <c r="O226">
        <v>0</v>
      </c>
      <c r="P226" t="s">
        <v>964</v>
      </c>
      <c r="Q226">
        <v>0</v>
      </c>
      <c r="R226">
        <v>0</v>
      </c>
      <c r="S226">
        <v>6</v>
      </c>
      <c r="T226">
        <v>0</v>
      </c>
      <c r="W226" t="s">
        <v>965</v>
      </c>
    </row>
    <row r="227" spans="1:23" x14ac:dyDescent="0.25">
      <c r="A227">
        <v>220</v>
      </c>
      <c r="B227">
        <v>1551</v>
      </c>
      <c r="C227" t="s">
        <v>966</v>
      </c>
      <c r="D227" t="s">
        <v>206</v>
      </c>
      <c r="E227" t="s">
        <v>70</v>
      </c>
      <c r="F227" t="s">
        <v>967</v>
      </c>
      <c r="G227" t="str">
        <f>"200806000397"</f>
        <v>200806000397</v>
      </c>
      <c r="H227">
        <v>45</v>
      </c>
      <c r="I227">
        <v>0</v>
      </c>
      <c r="K227">
        <v>15</v>
      </c>
      <c r="L227">
        <v>10</v>
      </c>
      <c r="M227">
        <v>20</v>
      </c>
      <c r="N227">
        <v>15</v>
      </c>
      <c r="O227">
        <v>0</v>
      </c>
      <c r="P227">
        <v>80</v>
      </c>
      <c r="Q227">
        <v>0</v>
      </c>
      <c r="R227">
        <v>0</v>
      </c>
      <c r="S227">
        <v>3</v>
      </c>
      <c r="T227">
        <v>0</v>
      </c>
      <c r="W227">
        <v>83</v>
      </c>
    </row>
    <row r="228" spans="1:23" x14ac:dyDescent="0.25">
      <c r="A228">
        <v>221</v>
      </c>
      <c r="B228">
        <v>3067</v>
      </c>
      <c r="C228" t="s">
        <v>968</v>
      </c>
      <c r="D228" t="s">
        <v>969</v>
      </c>
      <c r="E228" t="s">
        <v>70</v>
      </c>
      <c r="F228" t="s">
        <v>970</v>
      </c>
      <c r="G228" t="str">
        <f>"00318685"</f>
        <v>00318685</v>
      </c>
      <c r="H228" t="s">
        <v>971</v>
      </c>
      <c r="I228">
        <v>0</v>
      </c>
      <c r="J228">
        <v>20</v>
      </c>
      <c r="M228">
        <v>20</v>
      </c>
      <c r="N228">
        <v>20</v>
      </c>
      <c r="O228">
        <v>0</v>
      </c>
      <c r="P228" t="s">
        <v>972</v>
      </c>
      <c r="Q228">
        <v>0</v>
      </c>
      <c r="R228">
        <v>0</v>
      </c>
      <c r="S228">
        <v>0</v>
      </c>
      <c r="T228">
        <v>0</v>
      </c>
      <c r="W228" t="s">
        <v>972</v>
      </c>
    </row>
    <row r="229" spans="1:23" x14ac:dyDescent="0.25">
      <c r="A229">
        <v>222</v>
      </c>
      <c r="B229">
        <v>1395</v>
      </c>
      <c r="C229" t="s">
        <v>798</v>
      </c>
      <c r="D229" t="s">
        <v>146</v>
      </c>
      <c r="E229" t="s">
        <v>35</v>
      </c>
      <c r="F229" t="s">
        <v>973</v>
      </c>
      <c r="G229" t="str">
        <f>"00157530"</f>
        <v>00157530</v>
      </c>
      <c r="H229" t="s">
        <v>377</v>
      </c>
      <c r="I229">
        <v>0</v>
      </c>
      <c r="L229">
        <v>10</v>
      </c>
      <c r="M229">
        <v>20</v>
      </c>
      <c r="N229">
        <v>10</v>
      </c>
      <c r="O229">
        <v>0</v>
      </c>
      <c r="P229" t="s">
        <v>974</v>
      </c>
      <c r="Q229">
        <v>0</v>
      </c>
      <c r="R229">
        <v>0</v>
      </c>
      <c r="S229">
        <v>3</v>
      </c>
      <c r="T229">
        <v>0</v>
      </c>
      <c r="W229" t="s">
        <v>975</v>
      </c>
    </row>
    <row r="230" spans="1:23" x14ac:dyDescent="0.25">
      <c r="A230">
        <v>223</v>
      </c>
      <c r="B230">
        <v>100</v>
      </c>
      <c r="C230" t="s">
        <v>976</v>
      </c>
      <c r="D230" t="s">
        <v>383</v>
      </c>
      <c r="E230" t="s">
        <v>120</v>
      </c>
      <c r="F230" t="s">
        <v>977</v>
      </c>
      <c r="G230" t="str">
        <f>"00163684"</f>
        <v>00163684</v>
      </c>
      <c r="H230" t="s">
        <v>978</v>
      </c>
      <c r="I230">
        <v>0</v>
      </c>
      <c r="L230">
        <v>10</v>
      </c>
      <c r="M230">
        <v>20</v>
      </c>
      <c r="N230">
        <v>10</v>
      </c>
      <c r="O230">
        <v>0</v>
      </c>
      <c r="P230" t="s">
        <v>979</v>
      </c>
      <c r="Q230">
        <v>0</v>
      </c>
      <c r="R230">
        <v>0</v>
      </c>
      <c r="S230">
        <v>0</v>
      </c>
      <c r="T230">
        <v>0</v>
      </c>
      <c r="W230" t="s">
        <v>979</v>
      </c>
    </row>
    <row r="231" spans="1:23" x14ac:dyDescent="0.25">
      <c r="A231">
        <v>224</v>
      </c>
      <c r="B231">
        <v>762</v>
      </c>
      <c r="C231" t="s">
        <v>980</v>
      </c>
      <c r="D231" t="s">
        <v>981</v>
      </c>
      <c r="E231" t="s">
        <v>453</v>
      </c>
      <c r="F231" t="s">
        <v>982</v>
      </c>
      <c r="G231" t="str">
        <f>"00018104"</f>
        <v>00018104</v>
      </c>
      <c r="H231" t="s">
        <v>211</v>
      </c>
      <c r="I231">
        <v>0</v>
      </c>
      <c r="L231">
        <v>10</v>
      </c>
      <c r="M231">
        <v>20</v>
      </c>
      <c r="N231">
        <v>10</v>
      </c>
      <c r="O231">
        <v>0</v>
      </c>
      <c r="P231" t="s">
        <v>983</v>
      </c>
      <c r="Q231">
        <v>0</v>
      </c>
      <c r="R231">
        <v>0</v>
      </c>
      <c r="S231">
        <v>0</v>
      </c>
      <c r="T231">
        <v>0</v>
      </c>
      <c r="W231" t="s">
        <v>983</v>
      </c>
    </row>
    <row r="232" spans="1:23" x14ac:dyDescent="0.25">
      <c r="A232">
        <v>225</v>
      </c>
      <c r="B232">
        <v>6003</v>
      </c>
      <c r="C232" t="s">
        <v>984</v>
      </c>
      <c r="D232" t="s">
        <v>985</v>
      </c>
      <c r="E232" t="s">
        <v>120</v>
      </c>
      <c r="F232" t="s">
        <v>986</v>
      </c>
      <c r="G232" t="str">
        <f>"201411001397"</f>
        <v>201411001397</v>
      </c>
      <c r="H232" t="s">
        <v>203</v>
      </c>
      <c r="I232">
        <v>0</v>
      </c>
      <c r="M232">
        <v>20</v>
      </c>
      <c r="N232">
        <v>0</v>
      </c>
      <c r="O232">
        <v>0</v>
      </c>
      <c r="P232" t="s">
        <v>987</v>
      </c>
      <c r="Q232">
        <v>0</v>
      </c>
      <c r="R232">
        <v>0</v>
      </c>
      <c r="S232">
        <v>3</v>
      </c>
      <c r="T232">
        <v>0</v>
      </c>
      <c r="W232" t="s">
        <v>988</v>
      </c>
    </row>
    <row r="233" spans="1:23" x14ac:dyDescent="0.25">
      <c r="A233">
        <v>226</v>
      </c>
      <c r="B233">
        <v>3897</v>
      </c>
      <c r="C233" t="s">
        <v>989</v>
      </c>
      <c r="D233" t="s">
        <v>919</v>
      </c>
      <c r="E233" t="s">
        <v>35</v>
      </c>
      <c r="F233" t="s">
        <v>990</v>
      </c>
      <c r="G233" t="str">
        <f>"00186327"</f>
        <v>00186327</v>
      </c>
      <c r="H233" t="s">
        <v>991</v>
      </c>
      <c r="I233">
        <v>0</v>
      </c>
      <c r="M233">
        <v>20</v>
      </c>
      <c r="N233">
        <v>0</v>
      </c>
      <c r="O233">
        <v>0</v>
      </c>
      <c r="P233" t="s">
        <v>992</v>
      </c>
      <c r="Q233">
        <v>0</v>
      </c>
      <c r="R233">
        <v>0</v>
      </c>
      <c r="S233">
        <v>6</v>
      </c>
      <c r="T233">
        <v>0</v>
      </c>
      <c r="W233" t="s">
        <v>993</v>
      </c>
    </row>
    <row r="234" spans="1:23" x14ac:dyDescent="0.25">
      <c r="A234">
        <v>227</v>
      </c>
      <c r="B234">
        <v>4930</v>
      </c>
      <c r="C234" t="s">
        <v>994</v>
      </c>
      <c r="D234" t="s">
        <v>995</v>
      </c>
      <c r="E234" t="s">
        <v>191</v>
      </c>
      <c r="F234" t="s">
        <v>996</v>
      </c>
      <c r="G234" t="str">
        <f>"00236794"</f>
        <v>00236794</v>
      </c>
      <c r="H234" t="s">
        <v>997</v>
      </c>
      <c r="I234">
        <v>0</v>
      </c>
      <c r="M234">
        <v>20</v>
      </c>
      <c r="N234">
        <v>0</v>
      </c>
      <c r="O234">
        <v>0</v>
      </c>
      <c r="P234" t="s">
        <v>998</v>
      </c>
      <c r="Q234">
        <v>0</v>
      </c>
      <c r="R234">
        <v>0</v>
      </c>
      <c r="S234">
        <v>3</v>
      </c>
      <c r="T234">
        <v>0</v>
      </c>
      <c r="W234" t="s">
        <v>999</v>
      </c>
    </row>
    <row r="235" spans="1:23" x14ac:dyDescent="0.25">
      <c r="A235">
        <v>228</v>
      </c>
      <c r="B235">
        <v>1503</v>
      </c>
      <c r="C235" t="s">
        <v>788</v>
      </c>
      <c r="D235" t="s">
        <v>1000</v>
      </c>
      <c r="E235" t="s">
        <v>350</v>
      </c>
      <c r="F235" t="s">
        <v>1001</v>
      </c>
      <c r="G235" t="str">
        <f>"00283739"</f>
        <v>00283739</v>
      </c>
      <c r="H235" t="s">
        <v>616</v>
      </c>
      <c r="I235">
        <v>0</v>
      </c>
      <c r="L235">
        <v>10</v>
      </c>
      <c r="M235">
        <v>20</v>
      </c>
      <c r="N235">
        <v>10</v>
      </c>
      <c r="O235">
        <v>0</v>
      </c>
      <c r="P235" t="s">
        <v>1002</v>
      </c>
      <c r="Q235">
        <v>0</v>
      </c>
      <c r="R235">
        <v>0</v>
      </c>
      <c r="S235">
        <v>0</v>
      </c>
      <c r="T235">
        <v>0</v>
      </c>
      <c r="W235" t="s">
        <v>1002</v>
      </c>
    </row>
    <row r="236" spans="1:23" x14ac:dyDescent="0.25">
      <c r="A236">
        <v>229</v>
      </c>
      <c r="B236">
        <v>4911</v>
      </c>
      <c r="C236" t="s">
        <v>1003</v>
      </c>
      <c r="D236" t="s">
        <v>56</v>
      </c>
      <c r="E236" t="s">
        <v>35</v>
      </c>
      <c r="F236" t="s">
        <v>1004</v>
      </c>
      <c r="G236" t="str">
        <f>"00569892"</f>
        <v>00569892</v>
      </c>
      <c r="H236" t="s">
        <v>616</v>
      </c>
      <c r="I236">
        <v>0</v>
      </c>
      <c r="L236">
        <v>10</v>
      </c>
      <c r="M236">
        <v>20</v>
      </c>
      <c r="N236">
        <v>10</v>
      </c>
      <c r="O236">
        <v>0</v>
      </c>
      <c r="P236" t="s">
        <v>1002</v>
      </c>
      <c r="Q236">
        <v>0</v>
      </c>
      <c r="R236">
        <v>0</v>
      </c>
      <c r="S236">
        <v>0</v>
      </c>
      <c r="T236">
        <v>0</v>
      </c>
      <c r="W236" t="s">
        <v>1002</v>
      </c>
    </row>
    <row r="237" spans="1:23" x14ac:dyDescent="0.25">
      <c r="A237">
        <v>230</v>
      </c>
      <c r="B237">
        <v>3959</v>
      </c>
      <c r="C237" t="s">
        <v>1005</v>
      </c>
      <c r="D237" t="s">
        <v>166</v>
      </c>
      <c r="E237" t="s">
        <v>368</v>
      </c>
      <c r="F237" t="s">
        <v>1006</v>
      </c>
      <c r="G237" t="str">
        <f>"00161905"</f>
        <v>00161905</v>
      </c>
      <c r="H237" t="s">
        <v>1007</v>
      </c>
      <c r="I237">
        <v>0</v>
      </c>
      <c r="L237">
        <v>10</v>
      </c>
      <c r="M237">
        <v>20</v>
      </c>
      <c r="N237">
        <v>10</v>
      </c>
      <c r="O237">
        <v>0</v>
      </c>
      <c r="P237" t="s">
        <v>1008</v>
      </c>
      <c r="Q237">
        <v>0</v>
      </c>
      <c r="R237">
        <v>0</v>
      </c>
      <c r="S237">
        <v>6</v>
      </c>
      <c r="T237">
        <v>0</v>
      </c>
      <c r="W237" t="s">
        <v>1009</v>
      </c>
    </row>
    <row r="238" spans="1:23" x14ac:dyDescent="0.25">
      <c r="A238">
        <v>231</v>
      </c>
      <c r="B238">
        <v>3546</v>
      </c>
      <c r="C238" t="s">
        <v>766</v>
      </c>
      <c r="D238" t="s">
        <v>1010</v>
      </c>
      <c r="E238" t="s">
        <v>70</v>
      </c>
      <c r="F238" t="s">
        <v>1011</v>
      </c>
      <c r="G238" t="str">
        <f>"201511004675"</f>
        <v>201511004675</v>
      </c>
      <c r="H238" t="s">
        <v>1012</v>
      </c>
      <c r="I238">
        <v>0</v>
      </c>
      <c r="L238">
        <v>10</v>
      </c>
      <c r="M238">
        <v>20</v>
      </c>
      <c r="N238">
        <v>10</v>
      </c>
      <c r="O238">
        <v>0</v>
      </c>
      <c r="P238" t="s">
        <v>1013</v>
      </c>
      <c r="Q238">
        <v>0</v>
      </c>
      <c r="R238">
        <v>0</v>
      </c>
      <c r="S238">
        <v>0</v>
      </c>
      <c r="T238">
        <v>0</v>
      </c>
      <c r="W238" t="s">
        <v>1013</v>
      </c>
    </row>
    <row r="239" spans="1:23" x14ac:dyDescent="0.25">
      <c r="A239">
        <v>232</v>
      </c>
      <c r="B239">
        <v>4570</v>
      </c>
      <c r="C239" t="s">
        <v>1014</v>
      </c>
      <c r="D239" t="s">
        <v>209</v>
      </c>
      <c r="E239" t="s">
        <v>46</v>
      </c>
      <c r="F239" t="s">
        <v>1015</v>
      </c>
      <c r="G239" t="str">
        <f>"00636531"</f>
        <v>00636531</v>
      </c>
      <c r="H239" t="s">
        <v>487</v>
      </c>
      <c r="I239">
        <v>0</v>
      </c>
      <c r="M239">
        <v>20</v>
      </c>
      <c r="N239">
        <v>0</v>
      </c>
      <c r="O239">
        <v>0</v>
      </c>
      <c r="P239" t="s">
        <v>1016</v>
      </c>
      <c r="Q239">
        <v>0</v>
      </c>
      <c r="R239">
        <v>0</v>
      </c>
      <c r="S239">
        <v>6</v>
      </c>
      <c r="T239">
        <v>0</v>
      </c>
      <c r="W239" t="s">
        <v>1017</v>
      </c>
    </row>
    <row r="240" spans="1:23" x14ac:dyDescent="0.25">
      <c r="A240">
        <v>233</v>
      </c>
      <c r="B240">
        <v>3002</v>
      </c>
      <c r="C240" t="s">
        <v>1018</v>
      </c>
      <c r="D240" t="s">
        <v>690</v>
      </c>
      <c r="E240" t="s">
        <v>27</v>
      </c>
      <c r="F240" t="s">
        <v>1019</v>
      </c>
      <c r="G240" t="str">
        <f>"00164093"</f>
        <v>00164093</v>
      </c>
      <c r="H240" t="s">
        <v>1020</v>
      </c>
      <c r="I240">
        <v>0</v>
      </c>
      <c r="M240">
        <v>20</v>
      </c>
      <c r="N240">
        <v>0</v>
      </c>
      <c r="O240">
        <v>0</v>
      </c>
      <c r="P240" t="s">
        <v>1021</v>
      </c>
      <c r="Q240">
        <v>0</v>
      </c>
      <c r="R240">
        <v>0</v>
      </c>
      <c r="S240">
        <v>6</v>
      </c>
      <c r="T240">
        <v>0</v>
      </c>
      <c r="W240" t="s">
        <v>1022</v>
      </c>
    </row>
    <row r="241" spans="1:23" x14ac:dyDescent="0.25">
      <c r="A241">
        <v>234</v>
      </c>
      <c r="B241">
        <v>4956</v>
      </c>
      <c r="C241" t="s">
        <v>1023</v>
      </c>
      <c r="D241" t="s">
        <v>695</v>
      </c>
      <c r="E241" t="s">
        <v>85</v>
      </c>
      <c r="F241" t="s">
        <v>1024</v>
      </c>
      <c r="G241" t="str">
        <f>"00616662"</f>
        <v>00616662</v>
      </c>
      <c r="H241" t="s">
        <v>836</v>
      </c>
      <c r="I241">
        <v>0</v>
      </c>
      <c r="M241">
        <v>20</v>
      </c>
      <c r="N241">
        <v>0</v>
      </c>
      <c r="O241">
        <v>0</v>
      </c>
      <c r="P241" t="s">
        <v>1025</v>
      </c>
      <c r="Q241">
        <v>0</v>
      </c>
      <c r="R241">
        <v>0</v>
      </c>
      <c r="S241">
        <v>3</v>
      </c>
      <c r="T241">
        <v>0</v>
      </c>
      <c r="W241" t="s">
        <v>1026</v>
      </c>
    </row>
    <row r="242" spans="1:23" x14ac:dyDescent="0.25">
      <c r="A242">
        <v>235</v>
      </c>
      <c r="B242">
        <v>5912</v>
      </c>
      <c r="C242" t="s">
        <v>1027</v>
      </c>
      <c r="D242" t="s">
        <v>1028</v>
      </c>
      <c r="E242" t="s">
        <v>368</v>
      </c>
      <c r="F242" t="s">
        <v>1029</v>
      </c>
      <c r="G242" t="str">
        <f>"00274181"</f>
        <v>00274181</v>
      </c>
      <c r="H242" t="s">
        <v>697</v>
      </c>
      <c r="I242">
        <v>0</v>
      </c>
      <c r="M242">
        <v>20</v>
      </c>
      <c r="N242">
        <v>0</v>
      </c>
      <c r="O242">
        <v>0</v>
      </c>
      <c r="P242" t="s">
        <v>1030</v>
      </c>
      <c r="Q242">
        <v>0</v>
      </c>
      <c r="R242">
        <v>0</v>
      </c>
      <c r="S242">
        <v>3</v>
      </c>
      <c r="T242">
        <v>0</v>
      </c>
      <c r="W242" t="s">
        <v>1031</v>
      </c>
    </row>
    <row r="243" spans="1:23" x14ac:dyDescent="0.25">
      <c r="A243">
        <v>236</v>
      </c>
      <c r="B243">
        <v>4530</v>
      </c>
      <c r="C243" t="s">
        <v>1032</v>
      </c>
      <c r="D243" t="s">
        <v>636</v>
      </c>
      <c r="E243" t="s">
        <v>567</v>
      </c>
      <c r="F243" t="s">
        <v>1033</v>
      </c>
      <c r="G243" t="str">
        <f>"00245380"</f>
        <v>00245380</v>
      </c>
      <c r="H243" t="s">
        <v>697</v>
      </c>
      <c r="I243">
        <v>0</v>
      </c>
      <c r="M243">
        <v>20</v>
      </c>
      <c r="N243">
        <v>0</v>
      </c>
      <c r="O243">
        <v>0</v>
      </c>
      <c r="P243" t="s">
        <v>1030</v>
      </c>
      <c r="Q243">
        <v>0</v>
      </c>
      <c r="R243">
        <v>0</v>
      </c>
      <c r="S243">
        <v>3</v>
      </c>
      <c r="T243">
        <v>0</v>
      </c>
      <c r="W243" t="s">
        <v>1031</v>
      </c>
    </row>
    <row r="244" spans="1:23" x14ac:dyDescent="0.25">
      <c r="A244">
        <v>237</v>
      </c>
      <c r="B244">
        <v>3532</v>
      </c>
      <c r="C244" t="s">
        <v>1034</v>
      </c>
      <c r="D244" t="s">
        <v>146</v>
      </c>
      <c r="E244" t="s">
        <v>1035</v>
      </c>
      <c r="F244" t="s">
        <v>1036</v>
      </c>
      <c r="G244" t="str">
        <f>"201002000231"</f>
        <v>201002000231</v>
      </c>
      <c r="H244" t="s">
        <v>259</v>
      </c>
      <c r="I244">
        <v>0</v>
      </c>
      <c r="M244">
        <v>20</v>
      </c>
      <c r="N244">
        <v>0</v>
      </c>
      <c r="O244">
        <v>0</v>
      </c>
      <c r="P244" t="s">
        <v>1037</v>
      </c>
      <c r="Q244">
        <v>0</v>
      </c>
      <c r="R244">
        <v>0</v>
      </c>
      <c r="S244">
        <v>3</v>
      </c>
      <c r="T244">
        <v>0</v>
      </c>
      <c r="W244" t="s">
        <v>1038</v>
      </c>
    </row>
    <row r="245" spans="1:23" x14ac:dyDescent="0.25">
      <c r="A245">
        <v>238</v>
      </c>
      <c r="B245">
        <v>519</v>
      </c>
      <c r="C245" t="s">
        <v>1039</v>
      </c>
      <c r="D245" t="s">
        <v>700</v>
      </c>
      <c r="E245" t="s">
        <v>35</v>
      </c>
      <c r="F245" t="s">
        <v>1040</v>
      </c>
      <c r="G245" t="str">
        <f>"201406007547"</f>
        <v>201406007547</v>
      </c>
      <c r="H245" t="s">
        <v>1041</v>
      </c>
      <c r="I245">
        <v>0</v>
      </c>
      <c r="J245">
        <v>20</v>
      </c>
      <c r="M245">
        <v>20</v>
      </c>
      <c r="N245">
        <v>20</v>
      </c>
      <c r="O245">
        <v>0</v>
      </c>
      <c r="P245" t="s">
        <v>1042</v>
      </c>
      <c r="Q245">
        <v>0</v>
      </c>
      <c r="R245">
        <v>0</v>
      </c>
      <c r="S245">
        <v>3</v>
      </c>
      <c r="T245">
        <v>0</v>
      </c>
      <c r="W245" t="s">
        <v>1043</v>
      </c>
    </row>
    <row r="246" spans="1:23" x14ac:dyDescent="0.25">
      <c r="A246">
        <v>239</v>
      </c>
      <c r="B246">
        <v>418</v>
      </c>
      <c r="C246" t="s">
        <v>1044</v>
      </c>
      <c r="D246" t="s">
        <v>230</v>
      </c>
      <c r="E246" t="s">
        <v>952</v>
      </c>
      <c r="F246" t="s">
        <v>1045</v>
      </c>
      <c r="G246" t="str">
        <f>"200812000463"</f>
        <v>200812000463</v>
      </c>
      <c r="H246" t="s">
        <v>105</v>
      </c>
      <c r="I246">
        <v>0</v>
      </c>
      <c r="M246">
        <v>20</v>
      </c>
      <c r="N246">
        <v>0</v>
      </c>
      <c r="O246">
        <v>10</v>
      </c>
      <c r="P246" t="s">
        <v>106</v>
      </c>
      <c r="Q246">
        <v>0</v>
      </c>
      <c r="R246">
        <v>0</v>
      </c>
      <c r="S246">
        <v>0</v>
      </c>
      <c r="T246">
        <v>0</v>
      </c>
      <c r="W246" t="s">
        <v>106</v>
      </c>
    </row>
    <row r="247" spans="1:23" x14ac:dyDescent="0.25">
      <c r="A247">
        <v>240</v>
      </c>
      <c r="B247">
        <v>4823</v>
      </c>
      <c r="C247" t="s">
        <v>1046</v>
      </c>
      <c r="D247" t="s">
        <v>479</v>
      </c>
      <c r="E247" t="s">
        <v>1047</v>
      </c>
      <c r="F247" t="s">
        <v>1048</v>
      </c>
      <c r="G247" t="str">
        <f>"00652147"</f>
        <v>00652147</v>
      </c>
      <c r="H247">
        <v>60</v>
      </c>
      <c r="I247">
        <v>0</v>
      </c>
      <c r="M247">
        <v>20</v>
      </c>
      <c r="N247">
        <v>0</v>
      </c>
      <c r="O247">
        <v>0</v>
      </c>
      <c r="P247">
        <v>80</v>
      </c>
      <c r="Q247">
        <v>0</v>
      </c>
      <c r="R247">
        <v>0</v>
      </c>
      <c r="S247">
        <v>0</v>
      </c>
      <c r="T247">
        <v>0</v>
      </c>
      <c r="W247">
        <v>80</v>
      </c>
    </row>
    <row r="248" spans="1:23" x14ac:dyDescent="0.25">
      <c r="A248">
        <v>241</v>
      </c>
      <c r="B248">
        <v>5955</v>
      </c>
      <c r="C248" t="s">
        <v>1049</v>
      </c>
      <c r="D248" t="s">
        <v>695</v>
      </c>
      <c r="E248" t="s">
        <v>1050</v>
      </c>
      <c r="F248" t="s">
        <v>1051</v>
      </c>
      <c r="G248" t="str">
        <f>"00601932"</f>
        <v>00601932</v>
      </c>
      <c r="H248" t="s">
        <v>1052</v>
      </c>
      <c r="I248">
        <v>0</v>
      </c>
      <c r="J248">
        <v>20</v>
      </c>
      <c r="M248">
        <v>20</v>
      </c>
      <c r="N248">
        <v>20</v>
      </c>
      <c r="O248">
        <v>0</v>
      </c>
      <c r="P248" t="s">
        <v>1053</v>
      </c>
      <c r="Q248">
        <v>0</v>
      </c>
      <c r="R248">
        <v>0</v>
      </c>
      <c r="S248">
        <v>0</v>
      </c>
      <c r="T248">
        <v>0</v>
      </c>
      <c r="W248" t="s">
        <v>1053</v>
      </c>
    </row>
    <row r="249" spans="1:23" x14ac:dyDescent="0.25">
      <c r="A249">
        <v>242</v>
      </c>
      <c r="B249">
        <v>5688</v>
      </c>
      <c r="C249" t="s">
        <v>1054</v>
      </c>
      <c r="D249" t="s">
        <v>829</v>
      </c>
      <c r="E249" t="s">
        <v>1055</v>
      </c>
      <c r="F249" t="s">
        <v>1056</v>
      </c>
      <c r="G249" t="str">
        <f>"00472471"</f>
        <v>00472471</v>
      </c>
      <c r="H249" t="s">
        <v>1057</v>
      </c>
      <c r="I249">
        <v>0</v>
      </c>
      <c r="L249">
        <v>10</v>
      </c>
      <c r="M249">
        <v>20</v>
      </c>
      <c r="N249">
        <v>10</v>
      </c>
      <c r="O249">
        <v>0</v>
      </c>
      <c r="P249" t="s">
        <v>1058</v>
      </c>
      <c r="Q249">
        <v>0</v>
      </c>
      <c r="R249">
        <v>0</v>
      </c>
      <c r="S249">
        <v>0</v>
      </c>
      <c r="T249">
        <v>0</v>
      </c>
      <c r="W249" t="s">
        <v>1058</v>
      </c>
    </row>
    <row r="250" spans="1:23" x14ac:dyDescent="0.25">
      <c r="A250">
        <v>243</v>
      </c>
      <c r="B250">
        <v>475</v>
      </c>
      <c r="C250" t="s">
        <v>1059</v>
      </c>
      <c r="D250" t="s">
        <v>63</v>
      </c>
      <c r="E250" t="s">
        <v>46</v>
      </c>
      <c r="F250" t="s">
        <v>1060</v>
      </c>
      <c r="G250" t="str">
        <f>"00506845"</f>
        <v>00506845</v>
      </c>
      <c r="H250" t="s">
        <v>1061</v>
      </c>
      <c r="I250">
        <v>0</v>
      </c>
      <c r="M250">
        <v>20</v>
      </c>
      <c r="N250">
        <v>0</v>
      </c>
      <c r="O250">
        <v>0</v>
      </c>
      <c r="P250" t="s">
        <v>1062</v>
      </c>
      <c r="Q250">
        <v>0</v>
      </c>
      <c r="R250">
        <v>0</v>
      </c>
      <c r="S250">
        <v>6</v>
      </c>
      <c r="T250">
        <v>0</v>
      </c>
      <c r="W250" t="s">
        <v>1063</v>
      </c>
    </row>
    <row r="251" spans="1:23" x14ac:dyDescent="0.25">
      <c r="A251">
        <v>244</v>
      </c>
      <c r="B251">
        <v>3490</v>
      </c>
      <c r="C251" t="s">
        <v>1064</v>
      </c>
      <c r="D251" t="s">
        <v>1065</v>
      </c>
      <c r="E251" t="s">
        <v>368</v>
      </c>
      <c r="F251" t="s">
        <v>1066</v>
      </c>
      <c r="G251" t="str">
        <f>"00113099"</f>
        <v>00113099</v>
      </c>
      <c r="H251" t="s">
        <v>198</v>
      </c>
      <c r="I251">
        <v>0</v>
      </c>
      <c r="M251">
        <v>20</v>
      </c>
      <c r="N251">
        <v>0</v>
      </c>
      <c r="O251">
        <v>0</v>
      </c>
      <c r="P251" t="s">
        <v>1067</v>
      </c>
      <c r="Q251">
        <v>0</v>
      </c>
      <c r="R251">
        <v>0</v>
      </c>
      <c r="S251">
        <v>0</v>
      </c>
      <c r="T251">
        <v>0</v>
      </c>
      <c r="W251" t="s">
        <v>1067</v>
      </c>
    </row>
    <row r="252" spans="1:23" x14ac:dyDescent="0.25">
      <c r="A252">
        <v>245</v>
      </c>
      <c r="B252">
        <v>5581</v>
      </c>
      <c r="C252" t="s">
        <v>1068</v>
      </c>
      <c r="D252" t="s">
        <v>206</v>
      </c>
      <c r="E252" t="s">
        <v>952</v>
      </c>
      <c r="F252" t="s">
        <v>1069</v>
      </c>
      <c r="G252" t="str">
        <f>"201511034121"</f>
        <v>201511034121</v>
      </c>
      <c r="H252" t="s">
        <v>203</v>
      </c>
      <c r="I252">
        <v>0</v>
      </c>
      <c r="M252">
        <v>20</v>
      </c>
      <c r="N252">
        <v>0</v>
      </c>
      <c r="O252">
        <v>0</v>
      </c>
      <c r="P252" t="s">
        <v>987</v>
      </c>
      <c r="Q252">
        <v>0</v>
      </c>
      <c r="R252">
        <v>0</v>
      </c>
      <c r="S252">
        <v>0</v>
      </c>
      <c r="T252">
        <v>0</v>
      </c>
      <c r="W252" t="s">
        <v>987</v>
      </c>
    </row>
    <row r="253" spans="1:23" x14ac:dyDescent="0.25">
      <c r="A253">
        <v>246</v>
      </c>
      <c r="B253">
        <v>2232</v>
      </c>
      <c r="C253" t="s">
        <v>1070</v>
      </c>
      <c r="D253" t="s">
        <v>56</v>
      </c>
      <c r="E253" t="s">
        <v>368</v>
      </c>
      <c r="F253" t="s">
        <v>1071</v>
      </c>
      <c r="G253" t="str">
        <f>"201410008014"</f>
        <v>201410008014</v>
      </c>
      <c r="H253" t="s">
        <v>203</v>
      </c>
      <c r="I253">
        <v>0</v>
      </c>
      <c r="M253">
        <v>20</v>
      </c>
      <c r="N253">
        <v>0</v>
      </c>
      <c r="O253">
        <v>0</v>
      </c>
      <c r="P253" t="s">
        <v>987</v>
      </c>
      <c r="Q253">
        <v>0</v>
      </c>
      <c r="R253">
        <v>0</v>
      </c>
      <c r="S253">
        <v>0</v>
      </c>
      <c r="T253">
        <v>0</v>
      </c>
      <c r="W253" t="s">
        <v>987</v>
      </c>
    </row>
    <row r="254" spans="1:23" x14ac:dyDescent="0.25">
      <c r="A254">
        <v>247</v>
      </c>
      <c r="B254">
        <v>4256</v>
      </c>
      <c r="C254" t="s">
        <v>1072</v>
      </c>
      <c r="D254" t="s">
        <v>324</v>
      </c>
      <c r="E254" t="s">
        <v>368</v>
      </c>
      <c r="F254" t="s">
        <v>1073</v>
      </c>
      <c r="G254" t="str">
        <f>"200802011218"</f>
        <v>200802011218</v>
      </c>
      <c r="H254" t="s">
        <v>1074</v>
      </c>
      <c r="I254">
        <v>0</v>
      </c>
      <c r="M254">
        <v>20</v>
      </c>
      <c r="N254">
        <v>0</v>
      </c>
      <c r="O254">
        <v>0</v>
      </c>
      <c r="P254" t="s">
        <v>1075</v>
      </c>
      <c r="Q254">
        <v>0</v>
      </c>
      <c r="R254">
        <v>0</v>
      </c>
      <c r="S254">
        <v>6</v>
      </c>
      <c r="T254">
        <v>0</v>
      </c>
      <c r="W254" t="s">
        <v>921</v>
      </c>
    </row>
    <row r="255" spans="1:23" x14ac:dyDescent="0.25">
      <c r="A255">
        <v>248</v>
      </c>
      <c r="B255">
        <v>2559</v>
      </c>
      <c r="C255" t="s">
        <v>1076</v>
      </c>
      <c r="D255" t="s">
        <v>469</v>
      </c>
      <c r="E255" t="s">
        <v>85</v>
      </c>
      <c r="F255" t="s">
        <v>1077</v>
      </c>
      <c r="G255" t="str">
        <f>"201402006311"</f>
        <v>201402006311</v>
      </c>
      <c r="H255" t="s">
        <v>280</v>
      </c>
      <c r="I255">
        <v>0</v>
      </c>
      <c r="M255">
        <v>20</v>
      </c>
      <c r="N255">
        <v>0</v>
      </c>
      <c r="O255">
        <v>0</v>
      </c>
      <c r="P255" t="s">
        <v>921</v>
      </c>
      <c r="Q255">
        <v>0</v>
      </c>
      <c r="R255">
        <v>0</v>
      </c>
      <c r="S255">
        <v>0</v>
      </c>
      <c r="T255">
        <v>0</v>
      </c>
      <c r="W255" t="s">
        <v>921</v>
      </c>
    </row>
    <row r="256" spans="1:23" x14ac:dyDescent="0.25">
      <c r="A256">
        <v>249</v>
      </c>
      <c r="B256">
        <v>1364</v>
      </c>
      <c r="C256" t="s">
        <v>1078</v>
      </c>
      <c r="D256" t="s">
        <v>85</v>
      </c>
      <c r="E256" t="s">
        <v>230</v>
      </c>
      <c r="F256" t="s">
        <v>1079</v>
      </c>
      <c r="G256" t="str">
        <f>"201507002568"</f>
        <v>201507002568</v>
      </c>
      <c r="H256" t="s">
        <v>1080</v>
      </c>
      <c r="I256">
        <v>0</v>
      </c>
      <c r="L256">
        <v>10</v>
      </c>
      <c r="M256">
        <v>20</v>
      </c>
      <c r="N256">
        <v>10</v>
      </c>
      <c r="O256">
        <v>0</v>
      </c>
      <c r="P256" t="s">
        <v>1081</v>
      </c>
      <c r="Q256">
        <v>0</v>
      </c>
      <c r="R256">
        <v>0</v>
      </c>
      <c r="S256">
        <v>0</v>
      </c>
      <c r="T256">
        <v>0</v>
      </c>
      <c r="W256" t="s">
        <v>1081</v>
      </c>
    </row>
    <row r="257" spans="1:23" x14ac:dyDescent="0.25">
      <c r="A257">
        <v>250</v>
      </c>
      <c r="B257">
        <v>313</v>
      </c>
      <c r="C257" t="s">
        <v>1082</v>
      </c>
      <c r="D257" t="s">
        <v>63</v>
      </c>
      <c r="E257" t="s">
        <v>1083</v>
      </c>
      <c r="F257" t="s">
        <v>1084</v>
      </c>
      <c r="G257" t="str">
        <f>"00565705"</f>
        <v>00565705</v>
      </c>
      <c r="H257" t="s">
        <v>737</v>
      </c>
      <c r="I257">
        <v>0</v>
      </c>
      <c r="M257">
        <v>20</v>
      </c>
      <c r="N257">
        <v>0</v>
      </c>
      <c r="O257">
        <v>0</v>
      </c>
      <c r="P257" t="s">
        <v>1085</v>
      </c>
      <c r="Q257">
        <v>0</v>
      </c>
      <c r="R257">
        <v>0</v>
      </c>
      <c r="S257">
        <v>3</v>
      </c>
      <c r="T257">
        <v>0</v>
      </c>
      <c r="W257" t="s">
        <v>1086</v>
      </c>
    </row>
    <row r="258" spans="1:23" x14ac:dyDescent="0.25">
      <c r="A258">
        <v>251</v>
      </c>
      <c r="B258">
        <v>82</v>
      </c>
      <c r="C258" t="s">
        <v>1087</v>
      </c>
      <c r="D258" t="s">
        <v>631</v>
      </c>
      <c r="E258" t="s">
        <v>356</v>
      </c>
      <c r="F258" t="s">
        <v>1088</v>
      </c>
      <c r="G258" t="str">
        <f>"201412002071"</f>
        <v>201412002071</v>
      </c>
      <c r="H258" t="s">
        <v>1089</v>
      </c>
      <c r="I258">
        <v>0</v>
      </c>
      <c r="M258">
        <v>20</v>
      </c>
      <c r="N258">
        <v>0</v>
      </c>
      <c r="O258">
        <v>0</v>
      </c>
      <c r="P258" t="s">
        <v>1090</v>
      </c>
      <c r="Q258">
        <v>0</v>
      </c>
      <c r="R258">
        <v>0</v>
      </c>
      <c r="S258">
        <v>3</v>
      </c>
      <c r="T258">
        <v>0</v>
      </c>
      <c r="W258" t="s">
        <v>1091</v>
      </c>
    </row>
    <row r="259" spans="1:23" x14ac:dyDescent="0.25">
      <c r="A259">
        <v>252</v>
      </c>
      <c r="B259">
        <v>589</v>
      </c>
      <c r="C259" t="s">
        <v>1092</v>
      </c>
      <c r="D259" t="s">
        <v>63</v>
      </c>
      <c r="E259" t="s">
        <v>64</v>
      </c>
      <c r="F259" t="s">
        <v>1093</v>
      </c>
      <c r="G259" t="str">
        <f>"00319721"</f>
        <v>00319721</v>
      </c>
      <c r="H259" t="s">
        <v>825</v>
      </c>
      <c r="I259">
        <v>0</v>
      </c>
      <c r="M259">
        <v>20</v>
      </c>
      <c r="N259">
        <v>0</v>
      </c>
      <c r="O259">
        <v>0</v>
      </c>
      <c r="P259" t="s">
        <v>1094</v>
      </c>
      <c r="Q259">
        <v>0</v>
      </c>
      <c r="R259">
        <v>0</v>
      </c>
      <c r="S259">
        <v>6</v>
      </c>
      <c r="T259">
        <v>0</v>
      </c>
      <c r="W259" t="s">
        <v>1095</v>
      </c>
    </row>
    <row r="260" spans="1:23" x14ac:dyDescent="0.25">
      <c r="A260">
        <v>253</v>
      </c>
      <c r="B260">
        <v>4819</v>
      </c>
      <c r="C260" t="s">
        <v>1096</v>
      </c>
      <c r="D260" t="s">
        <v>209</v>
      </c>
      <c r="E260" t="s">
        <v>85</v>
      </c>
      <c r="F260" t="s">
        <v>1097</v>
      </c>
      <c r="G260" t="str">
        <f>"00193784"</f>
        <v>00193784</v>
      </c>
      <c r="H260" t="s">
        <v>555</v>
      </c>
      <c r="I260">
        <v>0</v>
      </c>
      <c r="M260">
        <v>20</v>
      </c>
      <c r="N260">
        <v>0</v>
      </c>
      <c r="O260">
        <v>0</v>
      </c>
      <c r="P260" t="s">
        <v>1098</v>
      </c>
      <c r="Q260">
        <v>0</v>
      </c>
      <c r="R260">
        <v>0</v>
      </c>
      <c r="S260">
        <v>3</v>
      </c>
      <c r="T260">
        <v>0</v>
      </c>
      <c r="W260" t="s">
        <v>1099</v>
      </c>
    </row>
    <row r="261" spans="1:23" x14ac:dyDescent="0.25">
      <c r="A261">
        <v>254</v>
      </c>
      <c r="B261">
        <v>361</v>
      </c>
      <c r="C261" t="s">
        <v>1100</v>
      </c>
      <c r="D261" t="s">
        <v>327</v>
      </c>
      <c r="E261" t="s">
        <v>368</v>
      </c>
      <c r="F261" t="s">
        <v>1101</v>
      </c>
      <c r="G261" t="str">
        <f>"200801008280"</f>
        <v>200801008280</v>
      </c>
      <c r="H261">
        <v>42</v>
      </c>
      <c r="I261">
        <v>0</v>
      </c>
      <c r="L261">
        <v>10</v>
      </c>
      <c r="M261">
        <v>20</v>
      </c>
      <c r="N261">
        <v>10</v>
      </c>
      <c r="O261">
        <v>0</v>
      </c>
      <c r="P261">
        <v>72</v>
      </c>
      <c r="Q261">
        <v>0</v>
      </c>
      <c r="R261">
        <v>0</v>
      </c>
      <c r="S261">
        <v>6</v>
      </c>
      <c r="T261">
        <v>0</v>
      </c>
      <c r="W261">
        <v>78</v>
      </c>
    </row>
    <row r="262" spans="1:23" x14ac:dyDescent="0.25">
      <c r="A262">
        <v>255</v>
      </c>
      <c r="B262">
        <v>5755</v>
      </c>
      <c r="C262" t="s">
        <v>62</v>
      </c>
      <c r="D262" t="s">
        <v>1102</v>
      </c>
      <c r="E262" t="s">
        <v>15</v>
      </c>
      <c r="F262" t="s">
        <v>1103</v>
      </c>
      <c r="G262" t="str">
        <f>"00648859"</f>
        <v>00648859</v>
      </c>
      <c r="H262" t="s">
        <v>177</v>
      </c>
      <c r="I262">
        <v>0</v>
      </c>
      <c r="M262">
        <v>20</v>
      </c>
      <c r="N262">
        <v>0</v>
      </c>
      <c r="O262">
        <v>0</v>
      </c>
      <c r="P262" t="s">
        <v>1104</v>
      </c>
      <c r="Q262">
        <v>0</v>
      </c>
      <c r="R262">
        <v>0</v>
      </c>
      <c r="S262">
        <v>6</v>
      </c>
      <c r="T262">
        <v>0</v>
      </c>
      <c r="W262" t="s">
        <v>444</v>
      </c>
    </row>
    <row r="263" spans="1:23" x14ac:dyDescent="0.25">
      <c r="A263">
        <v>256</v>
      </c>
      <c r="B263">
        <v>2792</v>
      </c>
      <c r="C263" t="s">
        <v>1105</v>
      </c>
      <c r="D263" t="s">
        <v>146</v>
      </c>
      <c r="E263" t="s">
        <v>1106</v>
      </c>
      <c r="F263" t="s">
        <v>1107</v>
      </c>
      <c r="G263" t="str">
        <f>"00268638"</f>
        <v>00268638</v>
      </c>
      <c r="H263" t="s">
        <v>248</v>
      </c>
      <c r="I263">
        <v>0</v>
      </c>
      <c r="M263">
        <v>20</v>
      </c>
      <c r="N263">
        <v>0</v>
      </c>
      <c r="O263">
        <v>0</v>
      </c>
      <c r="P263" t="s">
        <v>1108</v>
      </c>
      <c r="Q263">
        <v>0</v>
      </c>
      <c r="R263">
        <v>0</v>
      </c>
      <c r="S263">
        <v>3</v>
      </c>
      <c r="T263">
        <v>0</v>
      </c>
      <c r="W263" t="s">
        <v>444</v>
      </c>
    </row>
    <row r="264" spans="1:23" x14ac:dyDescent="0.25">
      <c r="A264">
        <v>257</v>
      </c>
      <c r="B264">
        <v>2603</v>
      </c>
      <c r="C264" t="s">
        <v>1109</v>
      </c>
      <c r="D264" t="s">
        <v>1110</v>
      </c>
      <c r="E264" t="s">
        <v>35</v>
      </c>
      <c r="F264" t="s">
        <v>1111</v>
      </c>
      <c r="G264" t="str">
        <f>"00298795"</f>
        <v>00298795</v>
      </c>
      <c r="H264" t="s">
        <v>455</v>
      </c>
      <c r="I264">
        <v>0</v>
      </c>
      <c r="M264">
        <v>0</v>
      </c>
      <c r="N264">
        <v>0</v>
      </c>
      <c r="O264">
        <v>0</v>
      </c>
      <c r="P264" t="s">
        <v>455</v>
      </c>
      <c r="Q264">
        <v>0</v>
      </c>
      <c r="R264">
        <v>0</v>
      </c>
      <c r="S264">
        <v>3</v>
      </c>
      <c r="T264">
        <v>32</v>
      </c>
      <c r="W264" t="s">
        <v>1112</v>
      </c>
    </row>
    <row r="265" spans="1:23" x14ac:dyDescent="0.25">
      <c r="A265">
        <v>258</v>
      </c>
      <c r="B265">
        <v>5295</v>
      </c>
      <c r="C265" t="s">
        <v>1113</v>
      </c>
      <c r="D265" t="s">
        <v>131</v>
      </c>
      <c r="E265" t="s">
        <v>85</v>
      </c>
      <c r="F265" t="s">
        <v>1114</v>
      </c>
      <c r="G265" t="str">
        <f>"00652863"</f>
        <v>00652863</v>
      </c>
      <c r="H265" t="s">
        <v>957</v>
      </c>
      <c r="I265">
        <v>0</v>
      </c>
      <c r="M265">
        <v>20</v>
      </c>
      <c r="N265">
        <v>0</v>
      </c>
      <c r="O265">
        <v>0</v>
      </c>
      <c r="P265" t="s">
        <v>958</v>
      </c>
      <c r="Q265">
        <v>0</v>
      </c>
      <c r="R265">
        <v>0</v>
      </c>
      <c r="S265">
        <v>0</v>
      </c>
      <c r="T265">
        <v>0</v>
      </c>
      <c r="W265" t="s">
        <v>958</v>
      </c>
    </row>
    <row r="266" spans="1:23" x14ac:dyDescent="0.25">
      <c r="A266">
        <v>259</v>
      </c>
      <c r="B266">
        <v>3156</v>
      </c>
      <c r="C266" t="s">
        <v>1115</v>
      </c>
      <c r="D266" t="s">
        <v>604</v>
      </c>
      <c r="E266" t="s">
        <v>274</v>
      </c>
      <c r="F266" t="s">
        <v>1116</v>
      </c>
      <c r="G266" t="str">
        <f>"200907000050"</f>
        <v>200907000050</v>
      </c>
      <c r="H266" t="s">
        <v>1117</v>
      </c>
      <c r="I266">
        <v>0</v>
      </c>
      <c r="M266">
        <v>20</v>
      </c>
      <c r="N266">
        <v>0</v>
      </c>
      <c r="O266">
        <v>0</v>
      </c>
      <c r="P266" t="s">
        <v>1118</v>
      </c>
      <c r="Q266">
        <v>0</v>
      </c>
      <c r="R266">
        <v>0</v>
      </c>
      <c r="S266">
        <v>6</v>
      </c>
      <c r="T266">
        <v>0</v>
      </c>
      <c r="W266" t="s">
        <v>1119</v>
      </c>
    </row>
    <row r="267" spans="1:23" x14ac:dyDescent="0.25">
      <c r="A267">
        <v>260</v>
      </c>
      <c r="B267">
        <v>3000</v>
      </c>
      <c r="C267" t="s">
        <v>1120</v>
      </c>
      <c r="D267" t="s">
        <v>1121</v>
      </c>
      <c r="E267" t="s">
        <v>1122</v>
      </c>
      <c r="F267" t="s">
        <v>1123</v>
      </c>
      <c r="G267" t="str">
        <f>"00651087"</f>
        <v>00651087</v>
      </c>
      <c r="H267">
        <v>54</v>
      </c>
      <c r="I267">
        <v>0</v>
      </c>
      <c r="M267">
        <v>20</v>
      </c>
      <c r="N267">
        <v>0</v>
      </c>
      <c r="O267">
        <v>0</v>
      </c>
      <c r="P267">
        <v>74</v>
      </c>
      <c r="Q267">
        <v>0</v>
      </c>
      <c r="R267">
        <v>0</v>
      </c>
      <c r="S267">
        <v>3</v>
      </c>
      <c r="T267">
        <v>0</v>
      </c>
      <c r="W267">
        <v>77</v>
      </c>
    </row>
    <row r="268" spans="1:23" x14ac:dyDescent="0.25">
      <c r="A268">
        <v>261</v>
      </c>
      <c r="B268">
        <v>410</v>
      </c>
      <c r="C268" t="s">
        <v>1124</v>
      </c>
      <c r="D268" t="s">
        <v>146</v>
      </c>
      <c r="E268" t="s">
        <v>635</v>
      </c>
      <c r="F268" t="s">
        <v>1125</v>
      </c>
      <c r="G268" t="str">
        <f>"201406004467"</f>
        <v>201406004467</v>
      </c>
      <c r="H268" t="s">
        <v>1126</v>
      </c>
      <c r="I268">
        <v>0</v>
      </c>
      <c r="L268">
        <v>10</v>
      </c>
      <c r="M268">
        <v>20</v>
      </c>
      <c r="N268">
        <v>10</v>
      </c>
      <c r="O268">
        <v>0</v>
      </c>
      <c r="P268" t="s">
        <v>1127</v>
      </c>
      <c r="Q268">
        <v>0</v>
      </c>
      <c r="R268">
        <v>0</v>
      </c>
      <c r="S268">
        <v>3</v>
      </c>
      <c r="T268">
        <v>0</v>
      </c>
      <c r="W268" t="s">
        <v>1128</v>
      </c>
    </row>
    <row r="269" spans="1:23" x14ac:dyDescent="0.25">
      <c r="A269">
        <v>262</v>
      </c>
      <c r="B269">
        <v>3594</v>
      </c>
      <c r="C269" t="s">
        <v>1129</v>
      </c>
      <c r="D269" t="s">
        <v>34</v>
      </c>
      <c r="E269" t="s">
        <v>76</v>
      </c>
      <c r="F269" t="s">
        <v>1130</v>
      </c>
      <c r="G269" t="str">
        <f>"00640289"</f>
        <v>00640289</v>
      </c>
      <c r="H269" t="s">
        <v>1131</v>
      </c>
      <c r="I269">
        <v>0</v>
      </c>
      <c r="M269">
        <v>20</v>
      </c>
      <c r="N269">
        <v>0</v>
      </c>
      <c r="O269">
        <v>0</v>
      </c>
      <c r="P269" t="s">
        <v>1132</v>
      </c>
      <c r="Q269">
        <v>0</v>
      </c>
      <c r="R269">
        <v>0</v>
      </c>
      <c r="S269">
        <v>0</v>
      </c>
      <c r="T269">
        <v>0</v>
      </c>
      <c r="W269" t="s">
        <v>1132</v>
      </c>
    </row>
    <row r="270" spans="1:23" x14ac:dyDescent="0.25">
      <c r="A270">
        <v>263</v>
      </c>
      <c r="B270">
        <v>289</v>
      </c>
      <c r="C270" t="s">
        <v>1133</v>
      </c>
      <c r="D270" t="s">
        <v>35</v>
      </c>
      <c r="E270" t="s">
        <v>230</v>
      </c>
      <c r="F270" t="s">
        <v>1134</v>
      </c>
      <c r="G270" t="str">
        <f>"201511035206"</f>
        <v>201511035206</v>
      </c>
      <c r="H270" t="s">
        <v>991</v>
      </c>
      <c r="I270">
        <v>0</v>
      </c>
      <c r="M270">
        <v>20</v>
      </c>
      <c r="N270">
        <v>0</v>
      </c>
      <c r="O270">
        <v>0</v>
      </c>
      <c r="P270" t="s">
        <v>992</v>
      </c>
      <c r="Q270">
        <v>0</v>
      </c>
      <c r="R270">
        <v>0</v>
      </c>
      <c r="S270">
        <v>0</v>
      </c>
      <c r="T270">
        <v>0</v>
      </c>
      <c r="W270" t="s">
        <v>992</v>
      </c>
    </row>
    <row r="271" spans="1:23" x14ac:dyDescent="0.25">
      <c r="A271">
        <v>264</v>
      </c>
      <c r="B271">
        <v>4495</v>
      </c>
      <c r="C271" t="s">
        <v>1135</v>
      </c>
      <c r="D271" t="s">
        <v>146</v>
      </c>
      <c r="E271" t="s">
        <v>415</v>
      </c>
      <c r="F271" t="s">
        <v>1136</v>
      </c>
      <c r="G271" t="str">
        <f>"00264361"</f>
        <v>00264361</v>
      </c>
      <c r="H271" t="s">
        <v>865</v>
      </c>
      <c r="I271">
        <v>0</v>
      </c>
      <c r="M271">
        <v>20</v>
      </c>
      <c r="N271">
        <v>0</v>
      </c>
      <c r="O271">
        <v>0</v>
      </c>
      <c r="P271" t="s">
        <v>1137</v>
      </c>
      <c r="Q271">
        <v>0</v>
      </c>
      <c r="R271">
        <v>0</v>
      </c>
      <c r="S271">
        <v>6</v>
      </c>
      <c r="T271">
        <v>0</v>
      </c>
      <c r="W271" t="s">
        <v>1138</v>
      </c>
    </row>
    <row r="272" spans="1:23" x14ac:dyDescent="0.25">
      <c r="A272">
        <v>265</v>
      </c>
      <c r="B272">
        <v>1206</v>
      </c>
      <c r="C272" t="s">
        <v>1139</v>
      </c>
      <c r="D272" t="s">
        <v>869</v>
      </c>
      <c r="E272" t="s">
        <v>368</v>
      </c>
      <c r="F272" t="s">
        <v>1140</v>
      </c>
      <c r="G272" t="str">
        <f>"00148935"</f>
        <v>00148935</v>
      </c>
      <c r="H272" t="s">
        <v>1007</v>
      </c>
      <c r="I272">
        <v>0</v>
      </c>
      <c r="L272">
        <v>10</v>
      </c>
      <c r="M272">
        <v>20</v>
      </c>
      <c r="N272">
        <v>10</v>
      </c>
      <c r="O272">
        <v>0</v>
      </c>
      <c r="P272" t="s">
        <v>1008</v>
      </c>
      <c r="Q272">
        <v>0</v>
      </c>
      <c r="R272">
        <v>0</v>
      </c>
      <c r="S272">
        <v>0</v>
      </c>
      <c r="T272">
        <v>0</v>
      </c>
      <c r="W272" t="s">
        <v>1008</v>
      </c>
    </row>
    <row r="273" spans="1:23" x14ac:dyDescent="0.25">
      <c r="A273">
        <v>266</v>
      </c>
      <c r="B273">
        <v>1440</v>
      </c>
      <c r="C273" t="s">
        <v>1141</v>
      </c>
      <c r="D273" t="s">
        <v>23</v>
      </c>
      <c r="E273" t="s">
        <v>15</v>
      </c>
      <c r="F273" t="s">
        <v>1142</v>
      </c>
      <c r="G273" t="str">
        <f>"00442422"</f>
        <v>00442422</v>
      </c>
      <c r="H273" t="s">
        <v>1143</v>
      </c>
      <c r="I273">
        <v>0</v>
      </c>
      <c r="L273">
        <v>10</v>
      </c>
      <c r="M273">
        <v>20</v>
      </c>
      <c r="N273">
        <v>10</v>
      </c>
      <c r="O273">
        <v>0</v>
      </c>
      <c r="P273" t="s">
        <v>1144</v>
      </c>
      <c r="Q273">
        <v>0</v>
      </c>
      <c r="R273">
        <v>0</v>
      </c>
      <c r="S273">
        <v>3</v>
      </c>
      <c r="T273">
        <v>0</v>
      </c>
      <c r="W273" t="s">
        <v>1145</v>
      </c>
    </row>
    <row r="274" spans="1:23" x14ac:dyDescent="0.25">
      <c r="A274">
        <v>267</v>
      </c>
      <c r="B274">
        <v>4442</v>
      </c>
      <c r="C274" t="s">
        <v>1146</v>
      </c>
      <c r="D274" t="s">
        <v>852</v>
      </c>
      <c r="E274" t="s">
        <v>1147</v>
      </c>
      <c r="F274" t="s">
        <v>1148</v>
      </c>
      <c r="G274" t="str">
        <f>"00615930"</f>
        <v>00615930</v>
      </c>
      <c r="H274" t="s">
        <v>417</v>
      </c>
      <c r="I274">
        <v>0</v>
      </c>
      <c r="M274">
        <v>20</v>
      </c>
      <c r="N274">
        <v>0</v>
      </c>
      <c r="O274">
        <v>0</v>
      </c>
      <c r="P274" t="s">
        <v>1149</v>
      </c>
      <c r="Q274">
        <v>0</v>
      </c>
      <c r="R274">
        <v>0</v>
      </c>
      <c r="S274">
        <v>0</v>
      </c>
      <c r="T274">
        <v>0</v>
      </c>
      <c r="W274" t="s">
        <v>1149</v>
      </c>
    </row>
    <row r="275" spans="1:23" x14ac:dyDescent="0.25">
      <c r="A275">
        <v>268</v>
      </c>
      <c r="B275">
        <v>4832</v>
      </c>
      <c r="C275" t="s">
        <v>1150</v>
      </c>
      <c r="D275" t="s">
        <v>459</v>
      </c>
      <c r="E275" t="s">
        <v>35</v>
      </c>
      <c r="F275" t="s">
        <v>1151</v>
      </c>
      <c r="G275" t="str">
        <f>"201406014487"</f>
        <v>201406014487</v>
      </c>
      <c r="H275" t="s">
        <v>555</v>
      </c>
      <c r="I275">
        <v>0</v>
      </c>
      <c r="M275">
        <v>20</v>
      </c>
      <c r="N275">
        <v>0</v>
      </c>
      <c r="O275">
        <v>0</v>
      </c>
      <c r="P275" t="s">
        <v>1098</v>
      </c>
      <c r="Q275">
        <v>0</v>
      </c>
      <c r="R275">
        <v>0</v>
      </c>
      <c r="S275">
        <v>0</v>
      </c>
      <c r="T275">
        <v>0</v>
      </c>
      <c r="W275" t="s">
        <v>1098</v>
      </c>
    </row>
    <row r="276" spans="1:23" x14ac:dyDescent="0.25">
      <c r="A276">
        <v>269</v>
      </c>
      <c r="B276">
        <v>3783</v>
      </c>
      <c r="C276" t="s">
        <v>13</v>
      </c>
      <c r="D276" t="s">
        <v>1152</v>
      </c>
      <c r="E276" t="s">
        <v>946</v>
      </c>
      <c r="F276" t="s">
        <v>1153</v>
      </c>
      <c r="G276" t="str">
        <f>"200802008727"</f>
        <v>200802008727</v>
      </c>
      <c r="H276" t="s">
        <v>1154</v>
      </c>
      <c r="I276">
        <v>0</v>
      </c>
      <c r="M276">
        <v>20</v>
      </c>
      <c r="N276">
        <v>0</v>
      </c>
      <c r="O276">
        <v>0</v>
      </c>
      <c r="P276" t="s">
        <v>1155</v>
      </c>
      <c r="Q276">
        <v>0</v>
      </c>
      <c r="R276">
        <v>0</v>
      </c>
      <c r="S276">
        <v>6</v>
      </c>
      <c r="T276">
        <v>0</v>
      </c>
      <c r="W276" t="s">
        <v>1156</v>
      </c>
    </row>
    <row r="277" spans="1:23" x14ac:dyDescent="0.25">
      <c r="A277">
        <v>270</v>
      </c>
      <c r="B277">
        <v>3332</v>
      </c>
      <c r="C277" t="s">
        <v>1157</v>
      </c>
      <c r="D277" t="s">
        <v>27</v>
      </c>
      <c r="E277" t="s">
        <v>23</v>
      </c>
      <c r="F277" t="s">
        <v>1158</v>
      </c>
      <c r="G277" t="str">
        <f>"00493050"</f>
        <v>00493050</v>
      </c>
      <c r="H277" t="s">
        <v>1159</v>
      </c>
      <c r="I277">
        <v>0</v>
      </c>
      <c r="L277">
        <v>10</v>
      </c>
      <c r="M277">
        <v>20</v>
      </c>
      <c r="N277">
        <v>10</v>
      </c>
      <c r="O277">
        <v>0</v>
      </c>
      <c r="P277" t="s">
        <v>1160</v>
      </c>
      <c r="Q277">
        <v>0</v>
      </c>
      <c r="R277">
        <v>0</v>
      </c>
      <c r="S277">
        <v>3</v>
      </c>
      <c r="T277">
        <v>0</v>
      </c>
      <c r="W277" t="s">
        <v>1161</v>
      </c>
    </row>
    <row r="278" spans="1:23" x14ac:dyDescent="0.25">
      <c r="A278">
        <v>271</v>
      </c>
      <c r="B278">
        <v>1699</v>
      </c>
      <c r="C278" t="s">
        <v>1162</v>
      </c>
      <c r="D278" t="s">
        <v>63</v>
      </c>
      <c r="E278" t="s">
        <v>56</v>
      </c>
      <c r="F278" t="s">
        <v>1163</v>
      </c>
      <c r="G278" t="str">
        <f>"00583473"</f>
        <v>00583473</v>
      </c>
      <c r="H278" t="s">
        <v>1164</v>
      </c>
      <c r="I278">
        <v>0</v>
      </c>
      <c r="M278">
        <v>20</v>
      </c>
      <c r="N278">
        <v>0</v>
      </c>
      <c r="O278">
        <v>0</v>
      </c>
      <c r="P278" t="s">
        <v>1165</v>
      </c>
      <c r="Q278">
        <v>0</v>
      </c>
      <c r="R278">
        <v>0</v>
      </c>
      <c r="S278">
        <v>0</v>
      </c>
      <c r="T278">
        <v>0</v>
      </c>
      <c r="W278" t="s">
        <v>1165</v>
      </c>
    </row>
    <row r="279" spans="1:23" x14ac:dyDescent="0.25">
      <c r="A279">
        <v>272</v>
      </c>
      <c r="B279">
        <v>4284</v>
      </c>
      <c r="C279" t="s">
        <v>1166</v>
      </c>
      <c r="D279" t="s">
        <v>945</v>
      </c>
      <c r="E279" t="s">
        <v>350</v>
      </c>
      <c r="F279" t="s">
        <v>1167</v>
      </c>
      <c r="G279" t="str">
        <f>"00654330"</f>
        <v>00654330</v>
      </c>
      <c r="H279" t="s">
        <v>1168</v>
      </c>
      <c r="I279">
        <v>0</v>
      </c>
      <c r="J279">
        <v>20</v>
      </c>
      <c r="M279">
        <v>0</v>
      </c>
      <c r="N279">
        <v>20</v>
      </c>
      <c r="O279">
        <v>0</v>
      </c>
      <c r="P279" t="s">
        <v>1169</v>
      </c>
      <c r="Q279">
        <v>0</v>
      </c>
      <c r="R279">
        <v>0</v>
      </c>
      <c r="S279">
        <v>0</v>
      </c>
      <c r="T279">
        <v>0</v>
      </c>
      <c r="W279" t="s">
        <v>1169</v>
      </c>
    </row>
    <row r="280" spans="1:23" x14ac:dyDescent="0.25">
      <c r="A280">
        <v>273</v>
      </c>
      <c r="B280">
        <v>3148</v>
      </c>
      <c r="C280" t="s">
        <v>1170</v>
      </c>
      <c r="D280" t="s">
        <v>1171</v>
      </c>
      <c r="E280" t="s">
        <v>35</v>
      </c>
      <c r="F280" t="s">
        <v>1172</v>
      </c>
      <c r="G280" t="str">
        <f>"00654022"</f>
        <v>00654022</v>
      </c>
      <c r="H280" t="s">
        <v>329</v>
      </c>
      <c r="I280">
        <v>0</v>
      </c>
      <c r="M280">
        <v>20</v>
      </c>
      <c r="N280">
        <v>0</v>
      </c>
      <c r="O280">
        <v>0</v>
      </c>
      <c r="P280" t="s">
        <v>1173</v>
      </c>
      <c r="Q280">
        <v>0</v>
      </c>
      <c r="R280">
        <v>0</v>
      </c>
      <c r="S280">
        <v>0</v>
      </c>
      <c r="T280">
        <v>0</v>
      </c>
      <c r="W280" t="s">
        <v>1173</v>
      </c>
    </row>
    <row r="281" spans="1:23" x14ac:dyDescent="0.25">
      <c r="A281">
        <v>274</v>
      </c>
      <c r="B281">
        <v>4768</v>
      </c>
      <c r="C281" t="s">
        <v>1174</v>
      </c>
      <c r="D281" t="s">
        <v>469</v>
      </c>
      <c r="E281" t="s">
        <v>85</v>
      </c>
      <c r="F281" t="s">
        <v>1175</v>
      </c>
      <c r="G281" t="str">
        <f>"00652557"</f>
        <v>00652557</v>
      </c>
      <c r="H281" t="s">
        <v>1176</v>
      </c>
      <c r="I281">
        <v>0</v>
      </c>
      <c r="M281">
        <v>20</v>
      </c>
      <c r="N281">
        <v>0</v>
      </c>
      <c r="O281">
        <v>0</v>
      </c>
      <c r="P281" t="s">
        <v>1177</v>
      </c>
      <c r="Q281">
        <v>0</v>
      </c>
      <c r="R281">
        <v>0</v>
      </c>
      <c r="S281">
        <v>6</v>
      </c>
      <c r="T281">
        <v>0</v>
      </c>
      <c r="W281" t="s">
        <v>1178</v>
      </c>
    </row>
    <row r="282" spans="1:23" x14ac:dyDescent="0.25">
      <c r="A282">
        <v>275</v>
      </c>
      <c r="B282">
        <v>4729</v>
      </c>
      <c r="C282" t="s">
        <v>1179</v>
      </c>
      <c r="D282" t="s">
        <v>26</v>
      </c>
      <c r="E282" t="s">
        <v>27</v>
      </c>
      <c r="F282" t="s">
        <v>1180</v>
      </c>
      <c r="G282" t="str">
        <f>"00199869"</f>
        <v>00199869</v>
      </c>
      <c r="H282" t="s">
        <v>978</v>
      </c>
      <c r="I282">
        <v>0</v>
      </c>
      <c r="M282">
        <v>20</v>
      </c>
      <c r="N282">
        <v>0</v>
      </c>
      <c r="O282">
        <v>0</v>
      </c>
      <c r="P282" t="s">
        <v>1181</v>
      </c>
      <c r="Q282">
        <v>0</v>
      </c>
      <c r="R282">
        <v>0</v>
      </c>
      <c r="S282">
        <v>0</v>
      </c>
      <c r="T282">
        <v>0</v>
      </c>
      <c r="W282" t="s">
        <v>1181</v>
      </c>
    </row>
    <row r="283" spans="1:23" x14ac:dyDescent="0.25">
      <c r="A283">
        <v>276</v>
      </c>
      <c r="B283">
        <v>789</v>
      </c>
      <c r="C283" t="s">
        <v>1182</v>
      </c>
      <c r="D283" t="s">
        <v>919</v>
      </c>
      <c r="E283" t="s">
        <v>346</v>
      </c>
      <c r="F283" t="s">
        <v>1183</v>
      </c>
      <c r="G283" t="str">
        <f>"201511043622"</f>
        <v>201511043622</v>
      </c>
      <c r="H283" t="s">
        <v>288</v>
      </c>
      <c r="I283">
        <v>0</v>
      </c>
      <c r="M283">
        <v>20</v>
      </c>
      <c r="N283">
        <v>0</v>
      </c>
      <c r="O283">
        <v>0</v>
      </c>
      <c r="P283" t="s">
        <v>1184</v>
      </c>
      <c r="Q283">
        <v>0</v>
      </c>
      <c r="R283">
        <v>0</v>
      </c>
      <c r="S283">
        <v>3</v>
      </c>
      <c r="T283">
        <v>0</v>
      </c>
      <c r="W283" t="s">
        <v>1185</v>
      </c>
    </row>
    <row r="284" spans="1:23" x14ac:dyDescent="0.25">
      <c r="A284">
        <v>277</v>
      </c>
      <c r="B284">
        <v>4162</v>
      </c>
      <c r="C284" t="s">
        <v>1186</v>
      </c>
      <c r="D284" t="s">
        <v>82</v>
      </c>
      <c r="E284" t="s">
        <v>660</v>
      </c>
      <c r="F284" t="s">
        <v>1187</v>
      </c>
      <c r="G284" t="str">
        <f>"00422470"</f>
        <v>00422470</v>
      </c>
      <c r="H284" t="s">
        <v>211</v>
      </c>
      <c r="I284">
        <v>0</v>
      </c>
      <c r="M284">
        <v>20</v>
      </c>
      <c r="N284">
        <v>0</v>
      </c>
      <c r="O284">
        <v>0</v>
      </c>
      <c r="P284" t="s">
        <v>1185</v>
      </c>
      <c r="Q284">
        <v>0</v>
      </c>
      <c r="R284">
        <v>0</v>
      </c>
      <c r="S284">
        <v>0</v>
      </c>
      <c r="T284">
        <v>0</v>
      </c>
      <c r="W284" t="s">
        <v>1185</v>
      </c>
    </row>
    <row r="285" spans="1:23" x14ac:dyDescent="0.25">
      <c r="A285">
        <v>278</v>
      </c>
      <c r="B285">
        <v>6</v>
      </c>
      <c r="C285" t="s">
        <v>1188</v>
      </c>
      <c r="D285" t="s">
        <v>1189</v>
      </c>
      <c r="E285" t="s">
        <v>453</v>
      </c>
      <c r="F285" t="s">
        <v>1190</v>
      </c>
      <c r="G285" t="str">
        <f>"00320056"</f>
        <v>00320056</v>
      </c>
      <c r="H285" t="s">
        <v>211</v>
      </c>
      <c r="I285">
        <v>0</v>
      </c>
      <c r="M285">
        <v>20</v>
      </c>
      <c r="N285">
        <v>0</v>
      </c>
      <c r="O285">
        <v>0</v>
      </c>
      <c r="P285" t="s">
        <v>1185</v>
      </c>
      <c r="Q285">
        <v>0</v>
      </c>
      <c r="R285">
        <v>0</v>
      </c>
      <c r="S285">
        <v>0</v>
      </c>
      <c r="T285">
        <v>0</v>
      </c>
      <c r="W285" t="s">
        <v>1185</v>
      </c>
    </row>
    <row r="286" spans="1:23" x14ac:dyDescent="0.25">
      <c r="A286">
        <v>279</v>
      </c>
      <c r="B286">
        <v>698</v>
      </c>
      <c r="C286" t="s">
        <v>1191</v>
      </c>
      <c r="D286" t="s">
        <v>1192</v>
      </c>
      <c r="E286" t="s">
        <v>1193</v>
      </c>
      <c r="F286" t="s">
        <v>1194</v>
      </c>
      <c r="G286" t="str">
        <f>"201502000185"</f>
        <v>201502000185</v>
      </c>
      <c r="H286" t="s">
        <v>1195</v>
      </c>
      <c r="I286">
        <v>0</v>
      </c>
      <c r="M286">
        <v>20</v>
      </c>
      <c r="N286">
        <v>0</v>
      </c>
      <c r="O286">
        <v>0</v>
      </c>
      <c r="P286" t="s">
        <v>1196</v>
      </c>
      <c r="Q286">
        <v>0</v>
      </c>
      <c r="R286">
        <v>0</v>
      </c>
      <c r="S286">
        <v>6</v>
      </c>
      <c r="T286">
        <v>0</v>
      </c>
      <c r="W286" t="s">
        <v>1197</v>
      </c>
    </row>
    <row r="287" spans="1:23" x14ac:dyDescent="0.25">
      <c r="A287">
        <v>280</v>
      </c>
      <c r="B287">
        <v>6340</v>
      </c>
      <c r="C287" t="s">
        <v>1198</v>
      </c>
      <c r="D287" t="s">
        <v>1199</v>
      </c>
      <c r="E287" t="s">
        <v>15</v>
      </c>
      <c r="F287" t="s">
        <v>1200</v>
      </c>
      <c r="G287" t="str">
        <f>"200908000211"</f>
        <v>200908000211</v>
      </c>
      <c r="H287" t="s">
        <v>971</v>
      </c>
      <c r="I287">
        <v>0</v>
      </c>
      <c r="M287">
        <v>20</v>
      </c>
      <c r="N287">
        <v>0</v>
      </c>
      <c r="O287">
        <v>0</v>
      </c>
      <c r="P287" t="s">
        <v>1201</v>
      </c>
      <c r="Q287">
        <v>0</v>
      </c>
      <c r="R287">
        <v>0</v>
      </c>
      <c r="S287">
        <v>9</v>
      </c>
      <c r="T287">
        <v>0</v>
      </c>
      <c r="W287" t="s">
        <v>1202</v>
      </c>
    </row>
    <row r="288" spans="1:23" x14ac:dyDescent="0.25">
      <c r="A288">
        <v>281</v>
      </c>
      <c r="B288">
        <v>2715</v>
      </c>
      <c r="C288" t="s">
        <v>1203</v>
      </c>
      <c r="D288" t="s">
        <v>1204</v>
      </c>
      <c r="E288" t="s">
        <v>35</v>
      </c>
      <c r="F288" t="s">
        <v>1205</v>
      </c>
      <c r="G288" t="str">
        <f>"00202030"</f>
        <v>00202030</v>
      </c>
      <c r="H288" t="s">
        <v>1206</v>
      </c>
      <c r="I288">
        <v>0</v>
      </c>
      <c r="M288">
        <v>20</v>
      </c>
      <c r="N288">
        <v>0</v>
      </c>
      <c r="O288">
        <v>0</v>
      </c>
      <c r="P288" t="s">
        <v>1207</v>
      </c>
      <c r="Q288">
        <v>0</v>
      </c>
      <c r="R288">
        <v>0</v>
      </c>
      <c r="S288">
        <v>6</v>
      </c>
      <c r="T288">
        <v>0</v>
      </c>
      <c r="W288" t="s">
        <v>1208</v>
      </c>
    </row>
    <row r="289" spans="1:23" x14ac:dyDescent="0.25">
      <c r="A289">
        <v>282</v>
      </c>
      <c r="B289">
        <v>6318</v>
      </c>
      <c r="C289" t="s">
        <v>1209</v>
      </c>
      <c r="D289" t="s">
        <v>209</v>
      </c>
      <c r="E289" t="s">
        <v>35</v>
      </c>
      <c r="F289" t="s">
        <v>1210</v>
      </c>
      <c r="G289" t="str">
        <f>"00644567"</f>
        <v>00644567</v>
      </c>
      <c r="H289" t="s">
        <v>1012</v>
      </c>
      <c r="I289">
        <v>0</v>
      </c>
      <c r="M289">
        <v>20</v>
      </c>
      <c r="N289">
        <v>0</v>
      </c>
      <c r="O289">
        <v>0</v>
      </c>
      <c r="P289" t="s">
        <v>1211</v>
      </c>
      <c r="Q289">
        <v>0</v>
      </c>
      <c r="R289">
        <v>0</v>
      </c>
      <c r="S289">
        <v>0</v>
      </c>
      <c r="T289">
        <v>0</v>
      </c>
      <c r="W289" t="s">
        <v>1211</v>
      </c>
    </row>
    <row r="290" spans="1:23" x14ac:dyDescent="0.25">
      <c r="A290">
        <v>283</v>
      </c>
      <c r="B290">
        <v>4641</v>
      </c>
      <c r="C290" t="s">
        <v>1212</v>
      </c>
      <c r="D290" t="s">
        <v>1213</v>
      </c>
      <c r="E290" t="s">
        <v>166</v>
      </c>
      <c r="F290" t="s">
        <v>1214</v>
      </c>
      <c r="G290" t="str">
        <f>"00650027"</f>
        <v>00650027</v>
      </c>
      <c r="H290" t="s">
        <v>1215</v>
      </c>
      <c r="I290">
        <v>0</v>
      </c>
      <c r="M290">
        <v>0</v>
      </c>
      <c r="N290">
        <v>0</v>
      </c>
      <c r="O290">
        <v>0</v>
      </c>
      <c r="P290" t="s">
        <v>1215</v>
      </c>
      <c r="Q290">
        <v>0</v>
      </c>
      <c r="R290">
        <v>0</v>
      </c>
      <c r="S290">
        <v>6</v>
      </c>
      <c r="T290" t="s">
        <v>31</v>
      </c>
      <c r="W290" t="s">
        <v>1216</v>
      </c>
    </row>
    <row r="291" spans="1:23" x14ac:dyDescent="0.25">
      <c r="A291">
        <v>284</v>
      </c>
      <c r="B291">
        <v>4598</v>
      </c>
      <c r="C291" t="s">
        <v>1217</v>
      </c>
      <c r="D291" t="s">
        <v>246</v>
      </c>
      <c r="E291" t="s">
        <v>56</v>
      </c>
      <c r="F291" t="s">
        <v>1218</v>
      </c>
      <c r="G291" t="str">
        <f>"00548319"</f>
        <v>00548319</v>
      </c>
      <c r="H291" t="s">
        <v>1219</v>
      </c>
      <c r="I291">
        <v>0</v>
      </c>
      <c r="L291">
        <v>10</v>
      </c>
      <c r="M291">
        <v>20</v>
      </c>
      <c r="N291">
        <v>10</v>
      </c>
      <c r="O291">
        <v>0</v>
      </c>
      <c r="P291" t="s">
        <v>1220</v>
      </c>
      <c r="Q291">
        <v>0</v>
      </c>
      <c r="R291">
        <v>0</v>
      </c>
      <c r="S291">
        <v>6</v>
      </c>
      <c r="T291">
        <v>0</v>
      </c>
      <c r="W291" t="s">
        <v>1221</v>
      </c>
    </row>
    <row r="292" spans="1:23" x14ac:dyDescent="0.25">
      <c r="A292">
        <v>285</v>
      </c>
      <c r="B292">
        <v>1463</v>
      </c>
      <c r="C292" t="s">
        <v>1222</v>
      </c>
      <c r="D292" t="s">
        <v>157</v>
      </c>
      <c r="E292" t="s">
        <v>356</v>
      </c>
      <c r="F292" t="s">
        <v>1223</v>
      </c>
      <c r="G292" t="str">
        <f>"00550837"</f>
        <v>00550837</v>
      </c>
      <c r="H292">
        <v>51</v>
      </c>
      <c r="I292">
        <v>0</v>
      </c>
      <c r="M292">
        <v>20</v>
      </c>
      <c r="N292">
        <v>0</v>
      </c>
      <c r="O292">
        <v>0</v>
      </c>
      <c r="P292">
        <v>71</v>
      </c>
      <c r="Q292">
        <v>0</v>
      </c>
      <c r="R292">
        <v>0</v>
      </c>
      <c r="S292">
        <v>0</v>
      </c>
      <c r="T292">
        <v>0</v>
      </c>
      <c r="W292">
        <v>71</v>
      </c>
    </row>
    <row r="293" spans="1:23" x14ac:dyDescent="0.25">
      <c r="A293">
        <v>286</v>
      </c>
      <c r="B293">
        <v>5797</v>
      </c>
      <c r="C293" t="s">
        <v>1224</v>
      </c>
      <c r="D293" t="s">
        <v>70</v>
      </c>
      <c r="E293" t="s">
        <v>368</v>
      </c>
      <c r="F293" t="s">
        <v>1225</v>
      </c>
      <c r="G293" t="str">
        <f>"00634639"</f>
        <v>00634639</v>
      </c>
      <c r="H293" t="s">
        <v>1226</v>
      </c>
      <c r="I293">
        <v>0</v>
      </c>
      <c r="L293">
        <v>10</v>
      </c>
      <c r="M293">
        <v>20</v>
      </c>
      <c r="N293">
        <v>10</v>
      </c>
      <c r="O293">
        <v>0</v>
      </c>
      <c r="P293" t="s">
        <v>1227</v>
      </c>
      <c r="Q293">
        <v>0</v>
      </c>
      <c r="R293">
        <v>0</v>
      </c>
      <c r="S293">
        <v>0</v>
      </c>
      <c r="T293">
        <v>0</v>
      </c>
      <c r="W293" t="s">
        <v>1227</v>
      </c>
    </row>
    <row r="294" spans="1:23" x14ac:dyDescent="0.25">
      <c r="A294">
        <v>287</v>
      </c>
      <c r="B294">
        <v>4614</v>
      </c>
      <c r="C294" t="s">
        <v>40</v>
      </c>
      <c r="D294" t="s">
        <v>1228</v>
      </c>
      <c r="E294" t="s">
        <v>1229</v>
      </c>
      <c r="F294" t="s">
        <v>1230</v>
      </c>
      <c r="G294" t="str">
        <f>"00649872"</f>
        <v>00649872</v>
      </c>
      <c r="H294" t="s">
        <v>1231</v>
      </c>
      <c r="I294">
        <v>0</v>
      </c>
      <c r="M294">
        <v>20</v>
      </c>
      <c r="N294">
        <v>0</v>
      </c>
      <c r="O294">
        <v>0</v>
      </c>
      <c r="P294" t="s">
        <v>1232</v>
      </c>
      <c r="Q294">
        <v>0</v>
      </c>
      <c r="R294">
        <v>0</v>
      </c>
      <c r="S294">
        <v>3</v>
      </c>
      <c r="T294">
        <v>0</v>
      </c>
      <c r="W294" t="s">
        <v>1233</v>
      </c>
    </row>
    <row r="295" spans="1:23" x14ac:dyDescent="0.25">
      <c r="A295">
        <v>288</v>
      </c>
      <c r="B295">
        <v>3916</v>
      </c>
      <c r="C295" t="s">
        <v>1234</v>
      </c>
      <c r="D295" t="s">
        <v>469</v>
      </c>
      <c r="E295" t="s">
        <v>368</v>
      </c>
      <c r="F295" t="s">
        <v>1235</v>
      </c>
      <c r="G295" t="str">
        <f>"201511040397"</f>
        <v>201511040397</v>
      </c>
      <c r="H295" t="s">
        <v>1236</v>
      </c>
      <c r="I295">
        <v>0</v>
      </c>
      <c r="M295">
        <v>20</v>
      </c>
      <c r="N295">
        <v>0</v>
      </c>
      <c r="O295">
        <v>0</v>
      </c>
      <c r="P295" t="s">
        <v>1237</v>
      </c>
      <c r="Q295">
        <v>0</v>
      </c>
      <c r="R295">
        <v>0</v>
      </c>
      <c r="S295">
        <v>6</v>
      </c>
      <c r="T295">
        <v>0</v>
      </c>
      <c r="W295" t="s">
        <v>1238</v>
      </c>
    </row>
    <row r="296" spans="1:23" x14ac:dyDescent="0.25">
      <c r="A296">
        <v>289</v>
      </c>
      <c r="B296">
        <v>1572</v>
      </c>
      <c r="C296" t="s">
        <v>1239</v>
      </c>
      <c r="D296" t="s">
        <v>1240</v>
      </c>
      <c r="E296" t="s">
        <v>274</v>
      </c>
      <c r="F296" t="s">
        <v>1241</v>
      </c>
      <c r="G296" t="str">
        <f>"200801006734"</f>
        <v>200801006734</v>
      </c>
      <c r="H296" t="s">
        <v>1242</v>
      </c>
      <c r="I296">
        <v>0</v>
      </c>
      <c r="M296">
        <v>20</v>
      </c>
      <c r="N296">
        <v>0</v>
      </c>
      <c r="O296">
        <v>0</v>
      </c>
      <c r="P296" t="s">
        <v>1243</v>
      </c>
      <c r="Q296">
        <v>0</v>
      </c>
      <c r="R296">
        <v>0</v>
      </c>
      <c r="S296">
        <v>0</v>
      </c>
      <c r="T296">
        <v>0</v>
      </c>
      <c r="W296" t="s">
        <v>1243</v>
      </c>
    </row>
    <row r="297" spans="1:23" x14ac:dyDescent="0.25">
      <c r="A297">
        <v>290</v>
      </c>
      <c r="B297">
        <v>1905</v>
      </c>
      <c r="C297" t="s">
        <v>1244</v>
      </c>
      <c r="D297" t="s">
        <v>1245</v>
      </c>
      <c r="E297" t="s">
        <v>56</v>
      </c>
      <c r="F297" t="s">
        <v>1246</v>
      </c>
      <c r="G297" t="str">
        <f>"00016580"</f>
        <v>00016580</v>
      </c>
      <c r="H297" t="s">
        <v>1247</v>
      </c>
      <c r="I297">
        <v>0</v>
      </c>
      <c r="M297">
        <v>20</v>
      </c>
      <c r="N297">
        <v>0</v>
      </c>
      <c r="O297">
        <v>0</v>
      </c>
      <c r="P297" t="s">
        <v>1248</v>
      </c>
      <c r="Q297">
        <v>0</v>
      </c>
      <c r="R297">
        <v>0</v>
      </c>
      <c r="S297">
        <v>0</v>
      </c>
      <c r="T297">
        <v>0</v>
      </c>
      <c r="W297" t="s">
        <v>1248</v>
      </c>
    </row>
    <row r="298" spans="1:23" x14ac:dyDescent="0.25">
      <c r="A298">
        <v>291</v>
      </c>
      <c r="B298">
        <v>2775</v>
      </c>
      <c r="C298" t="s">
        <v>1249</v>
      </c>
      <c r="D298" t="s">
        <v>14</v>
      </c>
      <c r="E298" t="s">
        <v>1250</v>
      </c>
      <c r="F298" t="s">
        <v>1251</v>
      </c>
      <c r="G298" t="str">
        <f>"201412002812"</f>
        <v>201412002812</v>
      </c>
      <c r="H298" t="s">
        <v>1252</v>
      </c>
      <c r="I298">
        <v>0</v>
      </c>
      <c r="M298">
        <v>20</v>
      </c>
      <c r="N298">
        <v>0</v>
      </c>
      <c r="O298">
        <v>0</v>
      </c>
      <c r="P298" t="s">
        <v>1253</v>
      </c>
      <c r="Q298">
        <v>0</v>
      </c>
      <c r="R298">
        <v>0</v>
      </c>
      <c r="S298">
        <v>6</v>
      </c>
      <c r="T298">
        <v>0</v>
      </c>
      <c r="W298" t="s">
        <v>1254</v>
      </c>
    </row>
    <row r="299" spans="1:23" x14ac:dyDescent="0.25">
      <c r="A299">
        <v>292</v>
      </c>
      <c r="B299">
        <v>2941</v>
      </c>
      <c r="C299" t="s">
        <v>1255</v>
      </c>
      <c r="D299" t="s">
        <v>1256</v>
      </c>
      <c r="E299" t="s">
        <v>1257</v>
      </c>
      <c r="F299" t="s">
        <v>1258</v>
      </c>
      <c r="G299" t="str">
        <f>"00455363"</f>
        <v>00455363</v>
      </c>
      <c r="H299" t="s">
        <v>1259</v>
      </c>
      <c r="I299">
        <v>0</v>
      </c>
      <c r="M299">
        <v>20</v>
      </c>
      <c r="N299">
        <v>0</v>
      </c>
      <c r="O299">
        <v>0</v>
      </c>
      <c r="P299" t="s">
        <v>1260</v>
      </c>
      <c r="Q299">
        <v>0</v>
      </c>
      <c r="R299">
        <v>0</v>
      </c>
      <c r="S299">
        <v>6</v>
      </c>
      <c r="T299">
        <v>0</v>
      </c>
      <c r="W299" t="s">
        <v>1261</v>
      </c>
    </row>
    <row r="300" spans="1:23" x14ac:dyDescent="0.25">
      <c r="A300">
        <v>293</v>
      </c>
      <c r="B300">
        <v>6153</v>
      </c>
      <c r="C300" t="s">
        <v>1262</v>
      </c>
      <c r="D300" t="s">
        <v>1263</v>
      </c>
      <c r="E300" t="s">
        <v>35</v>
      </c>
      <c r="F300" t="s">
        <v>1264</v>
      </c>
      <c r="G300" t="str">
        <f>"00626766"</f>
        <v>00626766</v>
      </c>
      <c r="H300" t="s">
        <v>1265</v>
      </c>
      <c r="I300">
        <v>0</v>
      </c>
      <c r="M300">
        <v>20</v>
      </c>
      <c r="N300">
        <v>0</v>
      </c>
      <c r="O300">
        <v>0</v>
      </c>
      <c r="P300" t="s">
        <v>1266</v>
      </c>
      <c r="Q300">
        <v>0</v>
      </c>
      <c r="R300">
        <v>0</v>
      </c>
      <c r="S300">
        <v>3</v>
      </c>
      <c r="T300">
        <v>0</v>
      </c>
      <c r="W300" t="s">
        <v>1267</v>
      </c>
    </row>
    <row r="301" spans="1:23" x14ac:dyDescent="0.25">
      <c r="A301">
        <v>294</v>
      </c>
      <c r="B301">
        <v>63</v>
      </c>
      <c r="C301" t="s">
        <v>1268</v>
      </c>
      <c r="D301" t="s">
        <v>695</v>
      </c>
      <c r="E301" t="s">
        <v>27</v>
      </c>
      <c r="F301" t="s">
        <v>1269</v>
      </c>
      <c r="G301" t="str">
        <f>"00260826"</f>
        <v>00260826</v>
      </c>
      <c r="H301" t="s">
        <v>1270</v>
      </c>
      <c r="I301">
        <v>0</v>
      </c>
      <c r="M301">
        <v>20</v>
      </c>
      <c r="N301">
        <v>0</v>
      </c>
      <c r="O301">
        <v>0</v>
      </c>
      <c r="P301" t="s">
        <v>1271</v>
      </c>
      <c r="Q301">
        <v>0</v>
      </c>
      <c r="R301">
        <v>0</v>
      </c>
      <c r="S301">
        <v>3</v>
      </c>
      <c r="T301">
        <v>0</v>
      </c>
      <c r="W301" t="s">
        <v>1272</v>
      </c>
    </row>
    <row r="302" spans="1:23" x14ac:dyDescent="0.25">
      <c r="A302">
        <v>295</v>
      </c>
      <c r="B302">
        <v>2333</v>
      </c>
      <c r="C302" t="s">
        <v>1273</v>
      </c>
      <c r="D302" t="s">
        <v>157</v>
      </c>
      <c r="E302" t="s">
        <v>175</v>
      </c>
      <c r="F302" t="s">
        <v>1274</v>
      </c>
      <c r="G302" t="str">
        <f>"00163892"</f>
        <v>00163892</v>
      </c>
      <c r="H302" t="s">
        <v>226</v>
      </c>
      <c r="I302">
        <v>0</v>
      </c>
      <c r="M302">
        <v>20</v>
      </c>
      <c r="N302">
        <v>0</v>
      </c>
      <c r="O302">
        <v>0</v>
      </c>
      <c r="P302" t="s">
        <v>1275</v>
      </c>
      <c r="Q302">
        <v>0</v>
      </c>
      <c r="R302">
        <v>0</v>
      </c>
      <c r="S302">
        <v>0</v>
      </c>
      <c r="T302">
        <v>0</v>
      </c>
      <c r="W302" t="s">
        <v>1275</v>
      </c>
    </row>
    <row r="303" spans="1:23" x14ac:dyDescent="0.25">
      <c r="A303">
        <v>296</v>
      </c>
      <c r="B303">
        <v>3102</v>
      </c>
      <c r="C303" t="s">
        <v>1276</v>
      </c>
      <c r="D303" t="s">
        <v>659</v>
      </c>
      <c r="E303" t="s">
        <v>368</v>
      </c>
      <c r="F303" t="s">
        <v>1277</v>
      </c>
      <c r="G303" t="str">
        <f>"00520344"</f>
        <v>00520344</v>
      </c>
      <c r="H303" t="s">
        <v>1278</v>
      </c>
      <c r="I303">
        <v>0</v>
      </c>
      <c r="M303">
        <v>20</v>
      </c>
      <c r="N303">
        <v>0</v>
      </c>
      <c r="O303">
        <v>0</v>
      </c>
      <c r="P303" t="s">
        <v>1279</v>
      </c>
      <c r="Q303">
        <v>0</v>
      </c>
      <c r="R303">
        <v>0</v>
      </c>
      <c r="S303">
        <v>0</v>
      </c>
      <c r="T303">
        <v>0</v>
      </c>
      <c r="W303" t="s">
        <v>1279</v>
      </c>
    </row>
    <row r="304" spans="1:23" x14ac:dyDescent="0.25">
      <c r="A304">
        <v>297</v>
      </c>
      <c r="B304">
        <v>2353</v>
      </c>
      <c r="C304" t="s">
        <v>1280</v>
      </c>
      <c r="D304" t="s">
        <v>690</v>
      </c>
      <c r="E304" t="s">
        <v>23</v>
      </c>
      <c r="F304" t="s">
        <v>1281</v>
      </c>
      <c r="G304" t="str">
        <f>"00076320"</f>
        <v>00076320</v>
      </c>
      <c r="H304" t="s">
        <v>1282</v>
      </c>
      <c r="I304">
        <v>0</v>
      </c>
      <c r="M304">
        <v>20</v>
      </c>
      <c r="N304">
        <v>0</v>
      </c>
      <c r="O304">
        <v>0</v>
      </c>
      <c r="P304" t="s">
        <v>1283</v>
      </c>
      <c r="Q304">
        <v>0</v>
      </c>
      <c r="R304">
        <v>0</v>
      </c>
      <c r="S304">
        <v>3</v>
      </c>
      <c r="T304">
        <v>0</v>
      </c>
      <c r="W304" t="s">
        <v>1284</v>
      </c>
    </row>
    <row r="305" spans="1:23" x14ac:dyDescent="0.25">
      <c r="A305">
        <v>298</v>
      </c>
      <c r="B305">
        <v>6098</v>
      </c>
      <c r="C305" t="s">
        <v>1285</v>
      </c>
      <c r="D305" t="s">
        <v>85</v>
      </c>
      <c r="E305" t="s">
        <v>85</v>
      </c>
      <c r="F305" t="s">
        <v>1286</v>
      </c>
      <c r="G305" t="str">
        <f>"201411001805"</f>
        <v>201411001805</v>
      </c>
      <c r="H305">
        <v>48</v>
      </c>
      <c r="I305">
        <v>0</v>
      </c>
      <c r="M305">
        <v>20</v>
      </c>
      <c r="N305">
        <v>0</v>
      </c>
      <c r="O305">
        <v>0</v>
      </c>
      <c r="P305">
        <v>68</v>
      </c>
      <c r="Q305">
        <v>0</v>
      </c>
      <c r="R305">
        <v>0</v>
      </c>
      <c r="S305">
        <v>0</v>
      </c>
      <c r="T305">
        <v>0</v>
      </c>
      <c r="W305">
        <v>68</v>
      </c>
    </row>
    <row r="306" spans="1:23" x14ac:dyDescent="0.25">
      <c r="A306">
        <v>299</v>
      </c>
      <c r="B306">
        <v>3725</v>
      </c>
      <c r="C306" t="s">
        <v>1287</v>
      </c>
      <c r="D306" t="s">
        <v>70</v>
      </c>
      <c r="E306" t="s">
        <v>1288</v>
      </c>
      <c r="F306" t="s">
        <v>1289</v>
      </c>
      <c r="G306" t="str">
        <f>"00630269"</f>
        <v>00630269</v>
      </c>
      <c r="H306" t="s">
        <v>1290</v>
      </c>
      <c r="I306">
        <v>0</v>
      </c>
      <c r="M306">
        <v>20</v>
      </c>
      <c r="N306">
        <v>0</v>
      </c>
      <c r="O306">
        <v>0</v>
      </c>
      <c r="P306" t="s">
        <v>1291</v>
      </c>
      <c r="Q306">
        <v>0</v>
      </c>
      <c r="R306">
        <v>0</v>
      </c>
      <c r="S306">
        <v>0</v>
      </c>
      <c r="T306">
        <v>0</v>
      </c>
      <c r="W306" t="s">
        <v>1291</v>
      </c>
    </row>
    <row r="307" spans="1:23" x14ac:dyDescent="0.25">
      <c r="A307">
        <v>300</v>
      </c>
      <c r="B307">
        <v>448</v>
      </c>
      <c r="C307" t="s">
        <v>1292</v>
      </c>
      <c r="D307" t="s">
        <v>659</v>
      </c>
      <c r="E307" t="s">
        <v>15</v>
      </c>
      <c r="F307" t="s">
        <v>1293</v>
      </c>
      <c r="G307" t="str">
        <f>"00349158"</f>
        <v>00349158</v>
      </c>
      <c r="H307" t="s">
        <v>1294</v>
      </c>
      <c r="I307">
        <v>0</v>
      </c>
      <c r="L307">
        <v>10</v>
      </c>
      <c r="M307">
        <v>20</v>
      </c>
      <c r="N307">
        <v>10</v>
      </c>
      <c r="O307">
        <v>0</v>
      </c>
      <c r="P307" t="s">
        <v>1295</v>
      </c>
      <c r="Q307">
        <v>0</v>
      </c>
      <c r="R307">
        <v>0</v>
      </c>
      <c r="S307">
        <v>0</v>
      </c>
      <c r="T307">
        <v>0</v>
      </c>
      <c r="W307" t="s">
        <v>1295</v>
      </c>
    </row>
    <row r="308" spans="1:23" x14ac:dyDescent="0.25">
      <c r="A308">
        <v>301</v>
      </c>
      <c r="B308">
        <v>6362</v>
      </c>
      <c r="C308" t="s">
        <v>14</v>
      </c>
      <c r="D308" t="s">
        <v>367</v>
      </c>
      <c r="E308" t="s">
        <v>1296</v>
      </c>
      <c r="F308" t="s">
        <v>1297</v>
      </c>
      <c r="G308" t="str">
        <f>"00384751"</f>
        <v>00384751</v>
      </c>
      <c r="H308" t="s">
        <v>1298</v>
      </c>
      <c r="I308">
        <v>0</v>
      </c>
      <c r="M308">
        <v>0</v>
      </c>
      <c r="N308">
        <v>0</v>
      </c>
      <c r="O308">
        <v>0</v>
      </c>
      <c r="P308" t="s">
        <v>1298</v>
      </c>
      <c r="Q308">
        <v>0</v>
      </c>
      <c r="R308">
        <v>0</v>
      </c>
      <c r="S308">
        <v>3</v>
      </c>
      <c r="T308">
        <v>20</v>
      </c>
      <c r="W308" t="s">
        <v>1299</v>
      </c>
    </row>
    <row r="309" spans="1:23" x14ac:dyDescent="0.25">
      <c r="A309">
        <v>302</v>
      </c>
      <c r="B309">
        <v>3306</v>
      </c>
      <c r="C309" t="s">
        <v>1300</v>
      </c>
      <c r="D309" t="s">
        <v>1301</v>
      </c>
      <c r="E309" t="s">
        <v>952</v>
      </c>
      <c r="F309" t="s">
        <v>1302</v>
      </c>
      <c r="G309" t="str">
        <f>"00362994"</f>
        <v>00362994</v>
      </c>
      <c r="H309" t="s">
        <v>1303</v>
      </c>
      <c r="I309">
        <v>0</v>
      </c>
      <c r="M309">
        <v>20</v>
      </c>
      <c r="N309">
        <v>0</v>
      </c>
      <c r="O309">
        <v>0</v>
      </c>
      <c r="P309" t="s">
        <v>1304</v>
      </c>
      <c r="Q309">
        <v>0</v>
      </c>
      <c r="R309">
        <v>0</v>
      </c>
      <c r="S309">
        <v>0</v>
      </c>
      <c r="T309">
        <v>0</v>
      </c>
      <c r="W309" t="s">
        <v>1304</v>
      </c>
    </row>
    <row r="310" spans="1:23" x14ac:dyDescent="0.25">
      <c r="A310">
        <v>303</v>
      </c>
      <c r="B310">
        <v>2198</v>
      </c>
      <c r="C310" t="s">
        <v>1305</v>
      </c>
      <c r="D310" t="s">
        <v>1240</v>
      </c>
      <c r="E310" t="s">
        <v>215</v>
      </c>
      <c r="F310" t="s">
        <v>1306</v>
      </c>
      <c r="G310" t="str">
        <f>"201504003044"</f>
        <v>201504003044</v>
      </c>
      <c r="H310" t="s">
        <v>1307</v>
      </c>
      <c r="I310">
        <v>0</v>
      </c>
      <c r="M310">
        <v>20</v>
      </c>
      <c r="N310">
        <v>0</v>
      </c>
      <c r="O310">
        <v>0</v>
      </c>
      <c r="P310" t="s">
        <v>1308</v>
      </c>
      <c r="Q310">
        <v>0</v>
      </c>
      <c r="R310">
        <v>0</v>
      </c>
      <c r="S310">
        <v>0</v>
      </c>
      <c r="T310">
        <v>0</v>
      </c>
      <c r="W310" t="s">
        <v>1308</v>
      </c>
    </row>
    <row r="311" spans="1:23" x14ac:dyDescent="0.25">
      <c r="A311">
        <v>304</v>
      </c>
      <c r="B311">
        <v>6047</v>
      </c>
      <c r="C311" t="s">
        <v>1309</v>
      </c>
      <c r="D311" t="s">
        <v>367</v>
      </c>
      <c r="E311" t="s">
        <v>415</v>
      </c>
      <c r="F311" t="s">
        <v>1310</v>
      </c>
      <c r="G311" t="str">
        <f>"201406010560"</f>
        <v>201406010560</v>
      </c>
      <c r="H311" t="s">
        <v>1311</v>
      </c>
      <c r="I311">
        <v>0</v>
      </c>
      <c r="M311">
        <v>20</v>
      </c>
      <c r="N311">
        <v>0</v>
      </c>
      <c r="O311">
        <v>0</v>
      </c>
      <c r="P311" t="s">
        <v>1312</v>
      </c>
      <c r="Q311">
        <v>0</v>
      </c>
      <c r="R311">
        <v>0</v>
      </c>
      <c r="S311">
        <v>0</v>
      </c>
      <c r="T311">
        <v>0</v>
      </c>
      <c r="W311" t="s">
        <v>1312</v>
      </c>
    </row>
    <row r="312" spans="1:23" x14ac:dyDescent="0.25">
      <c r="A312">
        <v>305</v>
      </c>
      <c r="B312">
        <v>1553</v>
      </c>
      <c r="C312" t="s">
        <v>1313</v>
      </c>
      <c r="D312" t="s">
        <v>1314</v>
      </c>
      <c r="E312" t="s">
        <v>131</v>
      </c>
      <c r="F312" t="s">
        <v>1315</v>
      </c>
      <c r="G312" t="str">
        <f>"201406004191"</f>
        <v>201406004191</v>
      </c>
      <c r="H312" t="s">
        <v>894</v>
      </c>
      <c r="I312">
        <v>0</v>
      </c>
      <c r="L312">
        <v>10</v>
      </c>
      <c r="M312">
        <v>0</v>
      </c>
      <c r="N312">
        <v>10</v>
      </c>
      <c r="O312">
        <v>0</v>
      </c>
      <c r="P312" t="s">
        <v>1316</v>
      </c>
      <c r="Q312">
        <v>0</v>
      </c>
      <c r="R312">
        <v>0</v>
      </c>
      <c r="S312">
        <v>3</v>
      </c>
      <c r="T312">
        <v>0</v>
      </c>
      <c r="W312" t="s">
        <v>1317</v>
      </c>
    </row>
    <row r="313" spans="1:23" x14ac:dyDescent="0.25">
      <c r="A313">
        <v>306</v>
      </c>
      <c r="B313">
        <v>1772</v>
      </c>
      <c r="C313" t="s">
        <v>1318</v>
      </c>
      <c r="D313" t="s">
        <v>82</v>
      </c>
      <c r="E313" t="s">
        <v>15</v>
      </c>
      <c r="F313" t="s">
        <v>1319</v>
      </c>
      <c r="G313" t="str">
        <f>"201511010757"</f>
        <v>201511010757</v>
      </c>
      <c r="H313">
        <v>45</v>
      </c>
      <c r="I313">
        <v>0</v>
      </c>
      <c r="M313">
        <v>20</v>
      </c>
      <c r="N313">
        <v>0</v>
      </c>
      <c r="O313">
        <v>0</v>
      </c>
      <c r="P313">
        <v>65</v>
      </c>
      <c r="Q313">
        <v>0</v>
      </c>
      <c r="R313">
        <v>0</v>
      </c>
      <c r="S313">
        <v>0</v>
      </c>
      <c r="T313">
        <v>0</v>
      </c>
      <c r="W313">
        <v>65</v>
      </c>
    </row>
    <row r="314" spans="1:23" x14ac:dyDescent="0.25">
      <c r="A314">
        <v>307</v>
      </c>
      <c r="B314">
        <v>3596</v>
      </c>
      <c r="C314" t="s">
        <v>1320</v>
      </c>
      <c r="D314" t="s">
        <v>146</v>
      </c>
      <c r="E314" t="s">
        <v>230</v>
      </c>
      <c r="F314" t="s">
        <v>1321</v>
      </c>
      <c r="G314" t="str">
        <f>"00634207"</f>
        <v>00634207</v>
      </c>
      <c r="H314" t="s">
        <v>1322</v>
      </c>
      <c r="I314">
        <v>10</v>
      </c>
      <c r="M314">
        <v>0</v>
      </c>
      <c r="N314">
        <v>0</v>
      </c>
      <c r="O314">
        <v>0</v>
      </c>
      <c r="P314" t="s">
        <v>1323</v>
      </c>
      <c r="Q314">
        <v>0</v>
      </c>
      <c r="R314">
        <v>0</v>
      </c>
      <c r="S314">
        <v>6</v>
      </c>
      <c r="T314">
        <v>0</v>
      </c>
      <c r="W314" t="s">
        <v>1324</v>
      </c>
    </row>
    <row r="315" spans="1:23" x14ac:dyDescent="0.25">
      <c r="A315">
        <v>308</v>
      </c>
      <c r="B315">
        <v>6205</v>
      </c>
      <c r="C315" t="s">
        <v>1325</v>
      </c>
      <c r="D315" t="s">
        <v>1326</v>
      </c>
      <c r="E315" t="s">
        <v>1296</v>
      </c>
      <c r="F315" t="s">
        <v>1327</v>
      </c>
      <c r="G315" t="str">
        <f>"00083501"</f>
        <v>00083501</v>
      </c>
      <c r="H315" t="s">
        <v>1328</v>
      </c>
      <c r="I315">
        <v>0</v>
      </c>
      <c r="M315">
        <v>20</v>
      </c>
      <c r="N315">
        <v>0</v>
      </c>
      <c r="O315">
        <v>0</v>
      </c>
      <c r="P315" t="s">
        <v>1329</v>
      </c>
      <c r="Q315">
        <v>0</v>
      </c>
      <c r="R315">
        <v>0</v>
      </c>
      <c r="S315">
        <v>3</v>
      </c>
      <c r="T315">
        <v>0</v>
      </c>
      <c r="W315" t="s">
        <v>1330</v>
      </c>
    </row>
    <row r="316" spans="1:23" x14ac:dyDescent="0.25">
      <c r="A316">
        <v>309</v>
      </c>
      <c r="B316">
        <v>3378</v>
      </c>
      <c r="C316" t="s">
        <v>1331</v>
      </c>
      <c r="D316" t="s">
        <v>1332</v>
      </c>
      <c r="E316" t="s">
        <v>35</v>
      </c>
      <c r="F316" t="s">
        <v>1333</v>
      </c>
      <c r="G316" t="str">
        <f>"00315163"</f>
        <v>00315163</v>
      </c>
      <c r="H316" t="s">
        <v>1334</v>
      </c>
      <c r="I316">
        <v>0</v>
      </c>
      <c r="L316">
        <v>10</v>
      </c>
      <c r="M316">
        <v>20</v>
      </c>
      <c r="N316">
        <v>10</v>
      </c>
      <c r="O316">
        <v>0</v>
      </c>
      <c r="P316" t="s">
        <v>1335</v>
      </c>
      <c r="Q316">
        <v>0</v>
      </c>
      <c r="R316">
        <v>0</v>
      </c>
      <c r="S316">
        <v>0</v>
      </c>
      <c r="T316">
        <v>0</v>
      </c>
      <c r="W316" t="s">
        <v>1335</v>
      </c>
    </row>
    <row r="317" spans="1:23" x14ac:dyDescent="0.25">
      <c r="A317">
        <v>310</v>
      </c>
      <c r="B317">
        <v>2311</v>
      </c>
      <c r="C317" t="s">
        <v>1336</v>
      </c>
      <c r="D317" t="s">
        <v>1337</v>
      </c>
      <c r="E317" t="s">
        <v>56</v>
      </c>
      <c r="F317" t="s">
        <v>1338</v>
      </c>
      <c r="G317" t="str">
        <f>"00638278"</f>
        <v>00638278</v>
      </c>
      <c r="H317" t="s">
        <v>423</v>
      </c>
      <c r="I317">
        <v>0</v>
      </c>
      <c r="M317">
        <v>0</v>
      </c>
      <c r="N317">
        <v>0</v>
      </c>
      <c r="O317">
        <v>0</v>
      </c>
      <c r="P317" t="s">
        <v>423</v>
      </c>
      <c r="Q317">
        <v>0</v>
      </c>
      <c r="R317">
        <v>0</v>
      </c>
      <c r="S317">
        <v>3</v>
      </c>
      <c r="T317">
        <v>0</v>
      </c>
      <c r="W317" t="s">
        <v>1339</v>
      </c>
    </row>
    <row r="318" spans="1:23" x14ac:dyDescent="0.25">
      <c r="A318">
        <v>311</v>
      </c>
      <c r="B318">
        <v>5847</v>
      </c>
      <c r="C318" t="s">
        <v>40</v>
      </c>
      <c r="D318" t="s">
        <v>1228</v>
      </c>
      <c r="E318" t="s">
        <v>120</v>
      </c>
      <c r="F318" t="s">
        <v>1340</v>
      </c>
      <c r="G318" t="str">
        <f>"00157638"</f>
        <v>00157638</v>
      </c>
      <c r="H318" t="s">
        <v>333</v>
      </c>
      <c r="I318">
        <v>0</v>
      </c>
      <c r="M318">
        <v>0</v>
      </c>
      <c r="N318">
        <v>0</v>
      </c>
      <c r="O318">
        <v>0</v>
      </c>
      <c r="P318" t="s">
        <v>333</v>
      </c>
      <c r="Q318">
        <v>0</v>
      </c>
      <c r="R318">
        <v>0</v>
      </c>
      <c r="S318">
        <v>9</v>
      </c>
      <c r="T318">
        <v>0</v>
      </c>
      <c r="W318" t="s">
        <v>1341</v>
      </c>
    </row>
    <row r="319" spans="1:23" x14ac:dyDescent="0.25">
      <c r="A319">
        <v>312</v>
      </c>
      <c r="B319">
        <v>3444</v>
      </c>
      <c r="C319" t="s">
        <v>1342</v>
      </c>
      <c r="D319" t="s">
        <v>1343</v>
      </c>
      <c r="E319" t="s">
        <v>15</v>
      </c>
      <c r="F319" t="s">
        <v>1344</v>
      </c>
      <c r="G319" t="str">
        <f>"00644158"</f>
        <v>00644158</v>
      </c>
      <c r="H319" t="s">
        <v>487</v>
      </c>
      <c r="I319">
        <v>0</v>
      </c>
      <c r="M319">
        <v>0</v>
      </c>
      <c r="N319">
        <v>0</v>
      </c>
      <c r="O319">
        <v>0</v>
      </c>
      <c r="P319" t="s">
        <v>487</v>
      </c>
      <c r="Q319">
        <v>0</v>
      </c>
      <c r="R319">
        <v>0</v>
      </c>
      <c r="S319">
        <v>6</v>
      </c>
      <c r="T319">
        <v>0</v>
      </c>
      <c r="W319" t="s">
        <v>1345</v>
      </c>
    </row>
    <row r="320" spans="1:23" x14ac:dyDescent="0.25">
      <c r="A320">
        <v>313</v>
      </c>
      <c r="B320">
        <v>4135</v>
      </c>
      <c r="C320" t="s">
        <v>1346</v>
      </c>
      <c r="D320" t="s">
        <v>299</v>
      </c>
      <c r="E320" t="s">
        <v>70</v>
      </c>
      <c r="F320" t="s">
        <v>1347</v>
      </c>
      <c r="G320" t="str">
        <f>"00649713"</f>
        <v>00649713</v>
      </c>
      <c r="H320" t="s">
        <v>1117</v>
      </c>
      <c r="I320">
        <v>0</v>
      </c>
      <c r="L320">
        <v>10</v>
      </c>
      <c r="M320">
        <v>0</v>
      </c>
      <c r="N320">
        <v>10</v>
      </c>
      <c r="O320">
        <v>0</v>
      </c>
      <c r="P320" t="s">
        <v>1348</v>
      </c>
      <c r="Q320">
        <v>0</v>
      </c>
      <c r="R320">
        <v>0</v>
      </c>
      <c r="S320">
        <v>0</v>
      </c>
      <c r="T320">
        <v>0</v>
      </c>
      <c r="W320" t="s">
        <v>1348</v>
      </c>
    </row>
    <row r="321" spans="1:23" x14ac:dyDescent="0.25">
      <c r="A321">
        <v>314</v>
      </c>
      <c r="B321">
        <v>4112</v>
      </c>
      <c r="C321" t="s">
        <v>1349</v>
      </c>
      <c r="D321" t="s">
        <v>1350</v>
      </c>
      <c r="E321" t="s">
        <v>1055</v>
      </c>
      <c r="F321" t="s">
        <v>1351</v>
      </c>
      <c r="G321" t="str">
        <f>"00653704"</f>
        <v>00653704</v>
      </c>
      <c r="H321" t="s">
        <v>226</v>
      </c>
      <c r="I321">
        <v>0</v>
      </c>
      <c r="M321">
        <v>0</v>
      </c>
      <c r="N321">
        <v>0</v>
      </c>
      <c r="O321">
        <v>0</v>
      </c>
      <c r="P321" t="s">
        <v>226</v>
      </c>
      <c r="Q321">
        <v>0</v>
      </c>
      <c r="R321">
        <v>0</v>
      </c>
      <c r="S321">
        <v>12</v>
      </c>
      <c r="T321">
        <v>0</v>
      </c>
      <c r="W321" t="s">
        <v>1352</v>
      </c>
    </row>
    <row r="322" spans="1:23" x14ac:dyDescent="0.25">
      <c r="A322">
        <v>315</v>
      </c>
      <c r="B322">
        <v>1385</v>
      </c>
      <c r="C322" t="s">
        <v>1353</v>
      </c>
      <c r="D322" t="s">
        <v>209</v>
      </c>
      <c r="E322" t="s">
        <v>56</v>
      </c>
      <c r="F322" t="s">
        <v>1354</v>
      </c>
      <c r="G322" t="str">
        <f>"00652700"</f>
        <v>00652700</v>
      </c>
      <c r="H322" t="s">
        <v>1355</v>
      </c>
      <c r="I322">
        <v>0</v>
      </c>
      <c r="M322">
        <v>0</v>
      </c>
      <c r="N322">
        <v>0</v>
      </c>
      <c r="O322">
        <v>0</v>
      </c>
      <c r="P322" t="s">
        <v>1355</v>
      </c>
      <c r="Q322">
        <v>0</v>
      </c>
      <c r="R322">
        <v>0</v>
      </c>
      <c r="S322">
        <v>6</v>
      </c>
      <c r="T322">
        <v>0</v>
      </c>
      <c r="W322" t="s">
        <v>1356</v>
      </c>
    </row>
    <row r="323" spans="1:23" x14ac:dyDescent="0.25">
      <c r="A323">
        <v>316</v>
      </c>
      <c r="B323">
        <v>3891</v>
      </c>
      <c r="C323" t="s">
        <v>1357</v>
      </c>
      <c r="D323" t="s">
        <v>63</v>
      </c>
      <c r="E323" t="s">
        <v>1358</v>
      </c>
      <c r="F323" t="s">
        <v>1359</v>
      </c>
      <c r="G323" t="str">
        <f>"00643191"</f>
        <v>00643191</v>
      </c>
      <c r="H323" t="s">
        <v>1360</v>
      </c>
      <c r="I323">
        <v>0</v>
      </c>
      <c r="M323">
        <v>20</v>
      </c>
      <c r="N323">
        <v>0</v>
      </c>
      <c r="O323">
        <v>0</v>
      </c>
      <c r="P323" t="s">
        <v>1361</v>
      </c>
      <c r="Q323">
        <v>0</v>
      </c>
      <c r="R323">
        <v>0</v>
      </c>
      <c r="S323">
        <v>0</v>
      </c>
      <c r="T323">
        <v>0</v>
      </c>
      <c r="W323" t="s">
        <v>1361</v>
      </c>
    </row>
    <row r="324" spans="1:23" x14ac:dyDescent="0.25">
      <c r="A324">
        <v>317</v>
      </c>
      <c r="B324">
        <v>6179</v>
      </c>
      <c r="C324" t="s">
        <v>1362</v>
      </c>
      <c r="D324" t="s">
        <v>215</v>
      </c>
      <c r="E324" t="s">
        <v>447</v>
      </c>
      <c r="F324" t="s">
        <v>1363</v>
      </c>
      <c r="G324" t="str">
        <f>"00293440"</f>
        <v>00293440</v>
      </c>
      <c r="H324" t="s">
        <v>1364</v>
      </c>
      <c r="I324">
        <v>0</v>
      </c>
      <c r="M324">
        <v>20</v>
      </c>
      <c r="N324">
        <v>0</v>
      </c>
      <c r="O324">
        <v>0</v>
      </c>
      <c r="P324" t="s">
        <v>1365</v>
      </c>
      <c r="Q324">
        <v>0</v>
      </c>
      <c r="R324">
        <v>0</v>
      </c>
      <c r="S324">
        <v>0</v>
      </c>
      <c r="T324">
        <v>0</v>
      </c>
      <c r="W324" t="s">
        <v>1365</v>
      </c>
    </row>
    <row r="325" spans="1:23" x14ac:dyDescent="0.25">
      <c r="A325">
        <v>318</v>
      </c>
      <c r="B325">
        <v>998</v>
      </c>
      <c r="C325" t="s">
        <v>1366</v>
      </c>
      <c r="D325" t="s">
        <v>63</v>
      </c>
      <c r="E325" t="s">
        <v>1367</v>
      </c>
      <c r="F325" t="s">
        <v>1368</v>
      </c>
      <c r="G325" t="str">
        <f>"00555680"</f>
        <v>00555680</v>
      </c>
      <c r="H325" t="s">
        <v>254</v>
      </c>
      <c r="I325">
        <v>0</v>
      </c>
      <c r="M325">
        <v>0</v>
      </c>
      <c r="N325">
        <v>0</v>
      </c>
      <c r="O325">
        <v>0</v>
      </c>
      <c r="P325" t="s">
        <v>254</v>
      </c>
      <c r="Q325">
        <v>0</v>
      </c>
      <c r="R325">
        <v>0</v>
      </c>
      <c r="S325">
        <v>3</v>
      </c>
      <c r="T325">
        <v>0</v>
      </c>
      <c r="W325" t="s">
        <v>1369</v>
      </c>
    </row>
    <row r="326" spans="1:23" x14ac:dyDescent="0.25">
      <c r="A326">
        <v>319</v>
      </c>
      <c r="B326">
        <v>6589</v>
      </c>
      <c r="C326" t="s">
        <v>1234</v>
      </c>
      <c r="D326" t="s">
        <v>604</v>
      </c>
      <c r="E326" t="s">
        <v>230</v>
      </c>
      <c r="F326" t="s">
        <v>1370</v>
      </c>
      <c r="G326" t="str">
        <f>"00652600"</f>
        <v>00652600</v>
      </c>
      <c r="H326" t="s">
        <v>1168</v>
      </c>
      <c r="I326">
        <v>0</v>
      </c>
      <c r="M326">
        <v>0</v>
      </c>
      <c r="N326">
        <v>0</v>
      </c>
      <c r="O326">
        <v>0</v>
      </c>
      <c r="P326" t="s">
        <v>1168</v>
      </c>
      <c r="Q326">
        <v>0</v>
      </c>
      <c r="R326">
        <v>0</v>
      </c>
      <c r="S326">
        <v>3</v>
      </c>
      <c r="T326">
        <v>0</v>
      </c>
      <c r="W326" t="s">
        <v>259</v>
      </c>
    </row>
    <row r="327" spans="1:23" x14ac:dyDescent="0.25">
      <c r="A327">
        <v>320</v>
      </c>
      <c r="B327">
        <v>1943</v>
      </c>
      <c r="C327" t="s">
        <v>1371</v>
      </c>
      <c r="D327" t="s">
        <v>919</v>
      </c>
      <c r="E327" t="s">
        <v>368</v>
      </c>
      <c r="F327" t="s">
        <v>1372</v>
      </c>
      <c r="G327" t="str">
        <f>"00640031"</f>
        <v>00640031</v>
      </c>
      <c r="H327" t="s">
        <v>623</v>
      </c>
      <c r="I327">
        <v>0</v>
      </c>
      <c r="M327">
        <v>0</v>
      </c>
      <c r="N327">
        <v>0</v>
      </c>
      <c r="O327">
        <v>0</v>
      </c>
      <c r="P327" t="s">
        <v>623</v>
      </c>
      <c r="Q327">
        <v>0</v>
      </c>
      <c r="R327">
        <v>0</v>
      </c>
      <c r="S327">
        <v>6</v>
      </c>
      <c r="T327">
        <v>0</v>
      </c>
      <c r="W327" t="s">
        <v>170</v>
      </c>
    </row>
    <row r="328" spans="1:23" x14ac:dyDescent="0.25">
      <c r="A328">
        <v>321</v>
      </c>
      <c r="B328">
        <v>3112</v>
      </c>
      <c r="C328" t="s">
        <v>1373</v>
      </c>
      <c r="D328" t="s">
        <v>1374</v>
      </c>
      <c r="E328" t="s">
        <v>215</v>
      </c>
      <c r="F328" t="s">
        <v>1375</v>
      </c>
      <c r="G328" t="str">
        <f>"00490908"</f>
        <v>00490908</v>
      </c>
      <c r="H328" t="s">
        <v>1376</v>
      </c>
      <c r="I328">
        <v>0</v>
      </c>
      <c r="M328">
        <v>0</v>
      </c>
      <c r="N328">
        <v>0</v>
      </c>
      <c r="O328">
        <v>0</v>
      </c>
      <c r="P328" t="s">
        <v>1376</v>
      </c>
      <c r="Q328">
        <v>0</v>
      </c>
      <c r="R328">
        <v>0</v>
      </c>
      <c r="S328">
        <v>9</v>
      </c>
      <c r="T328">
        <v>0</v>
      </c>
      <c r="W328" t="s">
        <v>493</v>
      </c>
    </row>
    <row r="329" spans="1:23" x14ac:dyDescent="0.25">
      <c r="A329">
        <v>322</v>
      </c>
      <c r="B329">
        <v>4580</v>
      </c>
      <c r="C329" t="s">
        <v>1377</v>
      </c>
      <c r="D329" t="s">
        <v>209</v>
      </c>
      <c r="E329" t="s">
        <v>15</v>
      </c>
      <c r="F329" t="s">
        <v>1378</v>
      </c>
      <c r="G329" t="str">
        <f>"00653770"</f>
        <v>00653770</v>
      </c>
      <c r="H329" t="s">
        <v>1117</v>
      </c>
      <c r="I329">
        <v>0</v>
      </c>
      <c r="M329">
        <v>0</v>
      </c>
      <c r="N329">
        <v>0</v>
      </c>
      <c r="O329">
        <v>0</v>
      </c>
      <c r="P329" t="s">
        <v>1117</v>
      </c>
      <c r="Q329">
        <v>0</v>
      </c>
      <c r="R329">
        <v>0</v>
      </c>
      <c r="S329">
        <v>6</v>
      </c>
      <c r="T329">
        <v>0</v>
      </c>
      <c r="W329" t="s">
        <v>493</v>
      </c>
    </row>
    <row r="330" spans="1:23" x14ac:dyDescent="0.25">
      <c r="A330">
        <v>323</v>
      </c>
      <c r="B330">
        <v>33</v>
      </c>
      <c r="C330" t="s">
        <v>1379</v>
      </c>
      <c r="D330" t="s">
        <v>85</v>
      </c>
      <c r="E330" t="s">
        <v>368</v>
      </c>
      <c r="F330" t="s">
        <v>1380</v>
      </c>
      <c r="G330" t="str">
        <f>"00366086"</f>
        <v>00366086</v>
      </c>
      <c r="H330" t="s">
        <v>1381</v>
      </c>
      <c r="I330">
        <v>0</v>
      </c>
      <c r="M330">
        <v>20</v>
      </c>
      <c r="N330">
        <v>0</v>
      </c>
      <c r="O330">
        <v>0</v>
      </c>
      <c r="P330" t="s">
        <v>1382</v>
      </c>
      <c r="Q330">
        <v>0</v>
      </c>
      <c r="R330">
        <v>0</v>
      </c>
      <c r="S330">
        <v>3</v>
      </c>
      <c r="T330">
        <v>0</v>
      </c>
      <c r="W330" t="s">
        <v>1383</v>
      </c>
    </row>
    <row r="331" spans="1:23" x14ac:dyDescent="0.25">
      <c r="A331">
        <v>324</v>
      </c>
      <c r="B331">
        <v>1295</v>
      </c>
      <c r="C331" t="s">
        <v>1384</v>
      </c>
      <c r="D331" t="s">
        <v>1385</v>
      </c>
      <c r="E331" t="s">
        <v>1055</v>
      </c>
      <c r="F331" t="s">
        <v>1386</v>
      </c>
      <c r="G331" t="str">
        <f>"00561111"</f>
        <v>00561111</v>
      </c>
      <c r="H331" t="s">
        <v>362</v>
      </c>
      <c r="I331">
        <v>0</v>
      </c>
      <c r="M331">
        <v>0</v>
      </c>
      <c r="N331">
        <v>0</v>
      </c>
      <c r="O331">
        <v>0</v>
      </c>
      <c r="P331" t="s">
        <v>362</v>
      </c>
      <c r="Q331">
        <v>0</v>
      </c>
      <c r="R331">
        <v>0</v>
      </c>
      <c r="S331">
        <v>6</v>
      </c>
      <c r="T331">
        <v>0</v>
      </c>
      <c r="W331" t="s">
        <v>1387</v>
      </c>
    </row>
    <row r="332" spans="1:23" x14ac:dyDescent="0.25">
      <c r="A332">
        <v>325</v>
      </c>
      <c r="B332">
        <v>3794</v>
      </c>
      <c r="C332" t="s">
        <v>1388</v>
      </c>
      <c r="D332" t="s">
        <v>695</v>
      </c>
      <c r="E332" t="s">
        <v>120</v>
      </c>
      <c r="F332" t="s">
        <v>1389</v>
      </c>
      <c r="G332" t="str">
        <f>"201507004570"</f>
        <v>201507004570</v>
      </c>
      <c r="H332" t="s">
        <v>148</v>
      </c>
      <c r="I332">
        <v>0</v>
      </c>
      <c r="M332">
        <v>0</v>
      </c>
      <c r="N332">
        <v>0</v>
      </c>
      <c r="O332">
        <v>0</v>
      </c>
      <c r="P332" t="s">
        <v>148</v>
      </c>
      <c r="Q332">
        <v>0</v>
      </c>
      <c r="R332">
        <v>0</v>
      </c>
      <c r="S332">
        <v>0</v>
      </c>
      <c r="T332">
        <v>0</v>
      </c>
      <c r="W332" t="s">
        <v>148</v>
      </c>
    </row>
    <row r="333" spans="1:23" x14ac:dyDescent="0.25">
      <c r="A333">
        <v>326</v>
      </c>
      <c r="B333">
        <v>6052</v>
      </c>
      <c r="C333" t="s">
        <v>1390</v>
      </c>
      <c r="D333" t="s">
        <v>163</v>
      </c>
      <c r="E333" t="s">
        <v>246</v>
      </c>
      <c r="F333" t="s">
        <v>1391</v>
      </c>
      <c r="G333" t="str">
        <f>"00653771"</f>
        <v>00653771</v>
      </c>
      <c r="H333" t="s">
        <v>1298</v>
      </c>
      <c r="I333">
        <v>0</v>
      </c>
      <c r="M333">
        <v>0</v>
      </c>
      <c r="N333">
        <v>0</v>
      </c>
      <c r="O333">
        <v>0</v>
      </c>
      <c r="P333" t="s">
        <v>1298</v>
      </c>
      <c r="Q333">
        <v>0</v>
      </c>
      <c r="R333">
        <v>0</v>
      </c>
      <c r="S333">
        <v>6</v>
      </c>
      <c r="T333">
        <v>0</v>
      </c>
      <c r="W333" t="s">
        <v>865</v>
      </c>
    </row>
    <row r="334" spans="1:23" x14ac:dyDescent="0.25">
      <c r="A334">
        <v>327</v>
      </c>
      <c r="B334">
        <v>2409</v>
      </c>
      <c r="C334" t="s">
        <v>1392</v>
      </c>
      <c r="D334" t="s">
        <v>469</v>
      </c>
      <c r="E334" t="s">
        <v>35</v>
      </c>
      <c r="F334" t="s">
        <v>1393</v>
      </c>
      <c r="G334" t="str">
        <f>"00650753"</f>
        <v>00650753</v>
      </c>
      <c r="H334" t="s">
        <v>315</v>
      </c>
      <c r="I334">
        <v>0</v>
      </c>
      <c r="M334">
        <v>0</v>
      </c>
      <c r="N334">
        <v>0</v>
      </c>
      <c r="O334">
        <v>0</v>
      </c>
      <c r="P334" t="s">
        <v>315</v>
      </c>
      <c r="Q334">
        <v>0</v>
      </c>
      <c r="R334">
        <v>0</v>
      </c>
      <c r="S334">
        <v>0</v>
      </c>
      <c r="T334">
        <v>0</v>
      </c>
      <c r="W334" t="s">
        <v>315</v>
      </c>
    </row>
    <row r="335" spans="1:23" x14ac:dyDescent="0.25">
      <c r="A335">
        <v>328</v>
      </c>
      <c r="B335">
        <v>6308</v>
      </c>
      <c r="C335" t="s">
        <v>1394</v>
      </c>
      <c r="D335" t="s">
        <v>146</v>
      </c>
      <c r="E335" t="s">
        <v>120</v>
      </c>
      <c r="F335" t="s">
        <v>1395</v>
      </c>
      <c r="G335" t="str">
        <f>"00452158"</f>
        <v>00452158</v>
      </c>
      <c r="H335" t="s">
        <v>1396</v>
      </c>
      <c r="I335">
        <v>0</v>
      </c>
      <c r="M335">
        <v>0</v>
      </c>
      <c r="N335">
        <v>0</v>
      </c>
      <c r="O335">
        <v>0</v>
      </c>
      <c r="P335" t="s">
        <v>1396</v>
      </c>
      <c r="Q335">
        <v>0</v>
      </c>
      <c r="R335">
        <v>0</v>
      </c>
      <c r="S335">
        <v>3</v>
      </c>
      <c r="T335">
        <v>0</v>
      </c>
      <c r="W335" t="s">
        <v>1270</v>
      </c>
    </row>
    <row r="336" spans="1:23" x14ac:dyDescent="0.25">
      <c r="A336">
        <v>329</v>
      </c>
      <c r="B336">
        <v>309</v>
      </c>
      <c r="C336" t="s">
        <v>1397</v>
      </c>
      <c r="D336" t="s">
        <v>174</v>
      </c>
      <c r="E336" t="s">
        <v>56</v>
      </c>
      <c r="F336" t="s">
        <v>1398</v>
      </c>
      <c r="G336" t="str">
        <f>"00609825"</f>
        <v>00609825</v>
      </c>
      <c r="H336">
        <v>36</v>
      </c>
      <c r="I336">
        <v>0</v>
      </c>
      <c r="M336">
        <v>0</v>
      </c>
      <c r="N336">
        <v>0</v>
      </c>
      <c r="O336">
        <v>0</v>
      </c>
      <c r="P336">
        <v>36</v>
      </c>
      <c r="Q336">
        <v>0</v>
      </c>
      <c r="R336">
        <v>0</v>
      </c>
      <c r="S336">
        <v>9</v>
      </c>
      <c r="T336">
        <v>0</v>
      </c>
      <c r="W336">
        <v>45</v>
      </c>
    </row>
    <row r="337" spans="1:23" x14ac:dyDescent="0.25">
      <c r="A337">
        <v>330</v>
      </c>
      <c r="B337">
        <v>4818</v>
      </c>
      <c r="C337" t="s">
        <v>1399</v>
      </c>
      <c r="D337" t="s">
        <v>1400</v>
      </c>
      <c r="E337" t="s">
        <v>85</v>
      </c>
      <c r="F337" t="s">
        <v>1401</v>
      </c>
      <c r="G337" t="str">
        <f>"00654236"</f>
        <v>00654236</v>
      </c>
      <c r="H337">
        <v>42</v>
      </c>
      <c r="I337">
        <v>0</v>
      </c>
      <c r="M337">
        <v>0</v>
      </c>
      <c r="N337">
        <v>0</v>
      </c>
      <c r="O337">
        <v>0</v>
      </c>
      <c r="P337">
        <v>42</v>
      </c>
      <c r="Q337">
        <v>0</v>
      </c>
      <c r="R337">
        <v>0</v>
      </c>
      <c r="S337">
        <v>3</v>
      </c>
      <c r="T337">
        <v>0</v>
      </c>
      <c r="W337">
        <v>45</v>
      </c>
    </row>
    <row r="338" spans="1:23" x14ac:dyDescent="0.25">
      <c r="A338">
        <v>331</v>
      </c>
      <c r="B338">
        <v>1059</v>
      </c>
      <c r="C338" t="s">
        <v>1402</v>
      </c>
      <c r="D338" t="s">
        <v>469</v>
      </c>
      <c r="E338" t="s">
        <v>35</v>
      </c>
      <c r="F338" t="s">
        <v>1403</v>
      </c>
      <c r="G338" t="str">
        <f>"00579071"</f>
        <v>00579071</v>
      </c>
      <c r="H338" t="s">
        <v>1404</v>
      </c>
      <c r="I338">
        <v>0</v>
      </c>
      <c r="M338">
        <v>0</v>
      </c>
      <c r="N338">
        <v>0</v>
      </c>
      <c r="O338">
        <v>0</v>
      </c>
      <c r="P338" t="s">
        <v>1404</v>
      </c>
      <c r="Q338">
        <v>0</v>
      </c>
      <c r="R338">
        <v>0</v>
      </c>
      <c r="S338">
        <v>3</v>
      </c>
      <c r="T338">
        <v>0</v>
      </c>
      <c r="W338" t="s">
        <v>1405</v>
      </c>
    </row>
    <row r="339" spans="1:23" x14ac:dyDescent="0.25">
      <c r="A339">
        <v>332</v>
      </c>
      <c r="B339">
        <v>4116</v>
      </c>
      <c r="C339" t="s">
        <v>1406</v>
      </c>
      <c r="D339" t="s">
        <v>166</v>
      </c>
      <c r="E339" t="s">
        <v>56</v>
      </c>
      <c r="F339" t="s">
        <v>1407</v>
      </c>
      <c r="G339" t="str">
        <f>"00515064"</f>
        <v>00515064</v>
      </c>
      <c r="H339" t="s">
        <v>1126</v>
      </c>
      <c r="I339">
        <v>0</v>
      </c>
      <c r="M339">
        <v>0</v>
      </c>
      <c r="N339">
        <v>0</v>
      </c>
      <c r="O339">
        <v>0</v>
      </c>
      <c r="P339" t="s">
        <v>1126</v>
      </c>
      <c r="Q339">
        <v>0</v>
      </c>
      <c r="R339">
        <v>0</v>
      </c>
      <c r="S339">
        <v>0</v>
      </c>
      <c r="T339">
        <v>0</v>
      </c>
      <c r="W339" t="s">
        <v>1126</v>
      </c>
    </row>
    <row r="340" spans="1:23" x14ac:dyDescent="0.25">
      <c r="A340">
        <v>333</v>
      </c>
      <c r="B340">
        <v>1449</v>
      </c>
      <c r="C340" t="s">
        <v>1408</v>
      </c>
      <c r="D340" t="s">
        <v>1409</v>
      </c>
      <c r="E340" t="s">
        <v>368</v>
      </c>
      <c r="F340" t="s">
        <v>1410</v>
      </c>
      <c r="G340" t="str">
        <f>"00433629"</f>
        <v>00433629</v>
      </c>
      <c r="H340" t="s">
        <v>1411</v>
      </c>
      <c r="I340">
        <v>0</v>
      </c>
      <c r="M340">
        <v>0</v>
      </c>
      <c r="N340">
        <v>0</v>
      </c>
      <c r="O340">
        <v>0</v>
      </c>
      <c r="P340" t="s">
        <v>1411</v>
      </c>
      <c r="Q340">
        <v>0</v>
      </c>
      <c r="R340">
        <v>0</v>
      </c>
      <c r="S340">
        <v>0</v>
      </c>
      <c r="T340">
        <v>0</v>
      </c>
      <c r="W340" t="s">
        <v>1411</v>
      </c>
    </row>
    <row r="341" spans="1:23" x14ac:dyDescent="0.25">
      <c r="A341">
        <v>334</v>
      </c>
      <c r="B341">
        <v>1112</v>
      </c>
      <c r="C341" t="s">
        <v>1412</v>
      </c>
      <c r="D341" t="s">
        <v>559</v>
      </c>
      <c r="E341" t="s">
        <v>166</v>
      </c>
      <c r="F341" t="s">
        <v>1413</v>
      </c>
      <c r="G341" t="str">
        <f>"00226140"</f>
        <v>00226140</v>
      </c>
      <c r="H341" t="s">
        <v>1414</v>
      </c>
      <c r="I341">
        <v>0</v>
      </c>
      <c r="M341">
        <v>0</v>
      </c>
      <c r="N341">
        <v>0</v>
      </c>
      <c r="O341">
        <v>0</v>
      </c>
      <c r="P341" t="s">
        <v>1414</v>
      </c>
      <c r="Q341">
        <v>0</v>
      </c>
      <c r="R341">
        <v>0</v>
      </c>
      <c r="S341">
        <v>0</v>
      </c>
      <c r="T341">
        <v>0</v>
      </c>
      <c r="W341" t="s">
        <v>1414</v>
      </c>
    </row>
    <row r="343" spans="1:23" x14ac:dyDescent="0.25">
      <c r="A343" t="s">
        <v>1415</v>
      </c>
    </row>
    <row r="344" spans="1:23" x14ac:dyDescent="0.25">
      <c r="A344" t="s">
        <v>1416</v>
      </c>
    </row>
    <row r="345" spans="1:23" x14ac:dyDescent="0.25">
      <c r="A345" t="s">
        <v>1417</v>
      </c>
    </row>
    <row r="346" spans="1:23" x14ac:dyDescent="0.25">
      <c r="A346" t="s">
        <v>1418</v>
      </c>
    </row>
    <row r="347" spans="1:23" x14ac:dyDescent="0.25">
      <c r="A347" t="s">
        <v>1419</v>
      </c>
    </row>
    <row r="348" spans="1:23" x14ac:dyDescent="0.25">
      <c r="A348" t="s">
        <v>1420</v>
      </c>
    </row>
    <row r="349" spans="1:23" x14ac:dyDescent="0.25">
      <c r="A349" t="s">
        <v>1421</v>
      </c>
    </row>
    <row r="350" spans="1:23" x14ac:dyDescent="0.25">
      <c r="A350" t="s">
        <v>1422</v>
      </c>
    </row>
    <row r="351" spans="1:23" x14ac:dyDescent="0.25">
      <c r="A351" t="s">
        <v>1423</v>
      </c>
    </row>
    <row r="352" spans="1:23" x14ac:dyDescent="0.25">
      <c r="A352" t="s">
        <v>1424</v>
      </c>
    </row>
    <row r="353" spans="1:1" x14ac:dyDescent="0.25">
      <c r="A353" t="s">
        <v>1425</v>
      </c>
    </row>
    <row r="354" spans="1:1" x14ac:dyDescent="0.25">
      <c r="A354" t="s">
        <v>1426</v>
      </c>
    </row>
    <row r="355" spans="1:1" x14ac:dyDescent="0.25">
      <c r="A355" t="s">
        <v>1427</v>
      </c>
    </row>
    <row r="356" spans="1:1" x14ac:dyDescent="0.25">
      <c r="A356" t="s">
        <v>1428</v>
      </c>
    </row>
    <row r="357" spans="1:1" x14ac:dyDescent="0.25">
      <c r="A357" t="s">
        <v>1429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2021-10-27T09:17:40Z</dcterms:created>
  <dcterms:modified xsi:type="dcterms:W3CDTF">2021-10-27T09:17:47Z</dcterms:modified>
</cp:coreProperties>
</file>